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95" windowWidth="15570" windowHeight="88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53" i="1" l="1"/>
  <c r="F498" i="3"/>
  <c r="H500" i="3"/>
  <c r="G499" i="3"/>
  <c r="H499" i="3" s="1"/>
  <c r="H498" i="3" s="1"/>
  <c r="F499" i="3"/>
  <c r="I375" i="2"/>
  <c r="H375" i="2"/>
  <c r="I255" i="1"/>
  <c r="H254" i="1"/>
  <c r="H253" i="1" s="1"/>
  <c r="G254" i="1"/>
  <c r="G423" i="3"/>
  <c r="G422" i="3" s="1"/>
  <c r="G421" i="3" s="1"/>
  <c r="F423" i="3"/>
  <c r="F422" i="3" s="1"/>
  <c r="I471" i="2"/>
  <c r="I470" i="2" s="1"/>
  <c r="I469" i="2" s="1"/>
  <c r="I468" i="2" s="1"/>
  <c r="H471" i="2"/>
  <c r="H470" i="2" s="1"/>
  <c r="H469" i="2" s="1"/>
  <c r="H468" i="2" s="1"/>
  <c r="I229" i="1"/>
  <c r="H423" i="3" s="1"/>
  <c r="H228" i="1"/>
  <c r="H227" i="1" s="1"/>
  <c r="G228" i="1"/>
  <c r="I228" i="1" s="1"/>
  <c r="G66" i="3"/>
  <c r="G65" i="3" s="1"/>
  <c r="G64" i="3" s="1"/>
  <c r="F66" i="3"/>
  <c r="F65" i="3" s="1"/>
  <c r="I479" i="2"/>
  <c r="I478" i="2" s="1"/>
  <c r="I477" i="2" s="1"/>
  <c r="I476" i="2" s="1"/>
  <c r="H479" i="2"/>
  <c r="H478" i="2" s="1"/>
  <c r="H477" i="2" s="1"/>
  <c r="H476" i="2" s="1"/>
  <c r="I138" i="1"/>
  <c r="J479" i="2" s="1"/>
  <c r="J478" i="2" s="1"/>
  <c r="J477" i="2" s="1"/>
  <c r="J476" i="2" s="1"/>
  <c r="H137" i="1"/>
  <c r="G137" i="1"/>
  <c r="G136" i="1" s="1"/>
  <c r="H136" i="1"/>
  <c r="G354" i="3"/>
  <c r="G353" i="3" s="1"/>
  <c r="G352" i="3" s="1"/>
  <c r="F354" i="3"/>
  <c r="F353" i="3" s="1"/>
  <c r="I475" i="2"/>
  <c r="I474" i="2" s="1"/>
  <c r="I473" i="2" s="1"/>
  <c r="I472" i="2" s="1"/>
  <c r="H475" i="2"/>
  <c r="H474" i="2" s="1"/>
  <c r="H473" i="2" s="1"/>
  <c r="H472" i="2" s="1"/>
  <c r="I108" i="1"/>
  <c r="J475" i="2" s="1"/>
  <c r="J474" i="2" s="1"/>
  <c r="J473" i="2" s="1"/>
  <c r="J472" i="2" s="1"/>
  <c r="H107" i="1"/>
  <c r="H106" i="1" s="1"/>
  <c r="G107" i="1"/>
  <c r="I107" i="1" s="1"/>
  <c r="I200" i="1"/>
  <c r="H199" i="1"/>
  <c r="H198" i="1" s="1"/>
  <c r="G199" i="1"/>
  <c r="G51" i="3"/>
  <c r="F51" i="3"/>
  <c r="G106" i="3"/>
  <c r="G105" i="3" s="1"/>
  <c r="F106" i="3"/>
  <c r="I148" i="2"/>
  <c r="I147" i="2" s="1"/>
  <c r="H148" i="2"/>
  <c r="H147" i="2" s="1"/>
  <c r="I467" i="2"/>
  <c r="I466" i="2" s="1"/>
  <c r="I465" i="2" s="1"/>
  <c r="I464" i="2" s="1"/>
  <c r="H467" i="2"/>
  <c r="H466" i="2" s="1"/>
  <c r="H465" i="2" s="1"/>
  <c r="H464" i="2" s="1"/>
  <c r="I137" i="1" l="1"/>
  <c r="J471" i="2"/>
  <c r="J470" i="2" s="1"/>
  <c r="J469" i="2" s="1"/>
  <c r="J468" i="2" s="1"/>
  <c r="G498" i="3"/>
  <c r="I254" i="1"/>
  <c r="I253" i="1" s="1"/>
  <c r="H422" i="3"/>
  <c r="F421" i="3"/>
  <c r="H421" i="3" s="1"/>
  <c r="G227" i="1"/>
  <c r="I227" i="1" s="1"/>
  <c r="H66" i="3"/>
  <c r="I199" i="1"/>
  <c r="H65" i="3"/>
  <c r="F64" i="3"/>
  <c r="H64" i="3" s="1"/>
  <c r="I136" i="1"/>
  <c r="H354" i="3"/>
  <c r="H353" i="3"/>
  <c r="F352" i="3"/>
  <c r="H352" i="3" s="1"/>
  <c r="G106" i="1"/>
  <c r="I106" i="1" s="1"/>
  <c r="G198" i="1"/>
  <c r="F105" i="3"/>
  <c r="H105" i="3" s="1"/>
  <c r="J147" i="2"/>
  <c r="I198" i="1" l="1"/>
  <c r="G489" i="3" l="1"/>
  <c r="G488" i="3" s="1"/>
  <c r="G487" i="3" s="1"/>
  <c r="F489" i="3"/>
  <c r="F488" i="3" s="1"/>
  <c r="I146" i="2"/>
  <c r="H146" i="2"/>
  <c r="I501" i="1"/>
  <c r="H489" i="3" s="1"/>
  <c r="H500" i="1"/>
  <c r="H499" i="1" s="1"/>
  <c r="G500" i="1"/>
  <c r="I500" i="1" s="1"/>
  <c r="I274" i="1"/>
  <c r="H273" i="1"/>
  <c r="G273" i="1"/>
  <c r="G272" i="1" s="1"/>
  <c r="J467" i="2" l="1"/>
  <c r="J466" i="2" s="1"/>
  <c r="J465" i="2" s="1"/>
  <c r="J464" i="2" s="1"/>
  <c r="H51" i="3"/>
  <c r="F487" i="3"/>
  <c r="H487" i="3" s="1"/>
  <c r="H488" i="3"/>
  <c r="G499" i="1"/>
  <c r="I499" i="1" s="1"/>
  <c r="I273" i="1"/>
  <c r="H272" i="1"/>
  <c r="I272" i="1" s="1"/>
  <c r="G204" i="3"/>
  <c r="G203" i="3" s="1"/>
  <c r="G202" i="3" s="1"/>
  <c r="F204" i="3"/>
  <c r="F203" i="3" s="1"/>
  <c r="F202" i="3" s="1"/>
  <c r="I175" i="2"/>
  <c r="I174" i="2" s="1"/>
  <c r="I173" i="2" s="1"/>
  <c r="H175" i="2"/>
  <c r="I400" i="1"/>
  <c r="H204" i="3" s="1"/>
  <c r="H203" i="3" s="1"/>
  <c r="H202" i="3" s="1"/>
  <c r="H399" i="1"/>
  <c r="G399" i="1"/>
  <c r="G398" i="1" s="1"/>
  <c r="J175" i="2" l="1"/>
  <c r="H174" i="2"/>
  <c r="H173" i="2" s="1"/>
  <c r="I399" i="1"/>
  <c r="H398" i="1"/>
  <c r="I398" i="1" s="1"/>
  <c r="G287" i="3"/>
  <c r="G286" i="3" s="1"/>
  <c r="G285" i="3" s="1"/>
  <c r="F287" i="3"/>
  <c r="F286" i="3" s="1"/>
  <c r="F285" i="3" s="1"/>
  <c r="I288" i="2"/>
  <c r="I287" i="2" s="1"/>
  <c r="I286" i="2" s="1"/>
  <c r="H288" i="2"/>
  <c r="H287" i="2" s="1"/>
  <c r="O59" i="1"/>
  <c r="L59" i="1"/>
  <c r="I59" i="1"/>
  <c r="J288" i="2" s="1"/>
  <c r="N58" i="1"/>
  <c r="N57" i="1" s="1"/>
  <c r="M58" i="1"/>
  <c r="M57" i="1" s="1"/>
  <c r="K58" i="1"/>
  <c r="K57" i="1" s="1"/>
  <c r="J58" i="1"/>
  <c r="H58" i="1"/>
  <c r="H57" i="1" s="1"/>
  <c r="G58" i="1"/>
  <c r="I58" i="1" s="1"/>
  <c r="J174" i="2" l="1"/>
  <c r="J173" i="2" s="1"/>
  <c r="G57" i="1"/>
  <c r="I57" i="1" s="1"/>
  <c r="O57" i="1"/>
  <c r="L58" i="1"/>
  <c r="H287" i="3"/>
  <c r="H285" i="3"/>
  <c r="H286" i="3"/>
  <c r="H286" i="2"/>
  <c r="J286" i="2" s="1"/>
  <c r="J287" i="2"/>
  <c r="J57" i="1"/>
  <c r="L57" i="1" s="1"/>
  <c r="O58" i="1"/>
  <c r="G312" i="3"/>
  <c r="G311" i="3" s="1"/>
  <c r="G310" i="3" s="1"/>
  <c r="F312" i="3"/>
  <c r="F311" i="3" s="1"/>
  <c r="F310" i="3" s="1"/>
  <c r="I302" i="2"/>
  <c r="H302" i="2"/>
  <c r="H301" i="2" s="1"/>
  <c r="I84" i="1"/>
  <c r="I83" i="1" s="1"/>
  <c r="I82" i="1" s="1"/>
  <c r="H83" i="1"/>
  <c r="H82" i="1" s="1"/>
  <c r="G83" i="1"/>
  <c r="G82" i="1" s="1"/>
  <c r="J302" i="2" l="1"/>
  <c r="H312" i="3"/>
  <c r="H311" i="3" s="1"/>
  <c r="H310" i="3" s="1"/>
  <c r="M470" i="3"/>
  <c r="M469" i="3" s="1"/>
  <c r="M468" i="3" s="1"/>
  <c r="L470" i="3"/>
  <c r="L469" i="3" s="1"/>
  <c r="L468" i="3" s="1"/>
  <c r="K470" i="3"/>
  <c r="H470" i="3"/>
  <c r="G469" i="3"/>
  <c r="G468" i="3" s="1"/>
  <c r="I469" i="3"/>
  <c r="I468" i="3" s="1"/>
  <c r="J469" i="3"/>
  <c r="J468" i="3" s="1"/>
  <c r="K468" i="3" s="1"/>
  <c r="F469" i="3"/>
  <c r="F468" i="3" s="1"/>
  <c r="H468" i="3" s="1"/>
  <c r="N202" i="2"/>
  <c r="N201" i="2" s="1"/>
  <c r="O202" i="2"/>
  <c r="O201" i="2" s="1"/>
  <c r="O200" i="2" s="1"/>
  <c r="H202" i="2"/>
  <c r="H201" i="2" s="1"/>
  <c r="N496" i="1"/>
  <c r="N495" i="1" s="1"/>
  <c r="N494" i="1" s="1"/>
  <c r="N493" i="1" s="1"/>
  <c r="K497" i="1"/>
  <c r="L202" i="2" s="1"/>
  <c r="L201" i="2" s="1"/>
  <c r="L200" i="2" s="1"/>
  <c r="J497" i="1"/>
  <c r="J496" i="1" s="1"/>
  <c r="J495" i="1" s="1"/>
  <c r="M496" i="1"/>
  <c r="M495" i="1" s="1"/>
  <c r="M494" i="1" s="1"/>
  <c r="K496" i="1"/>
  <c r="K495" i="1" s="1"/>
  <c r="G496" i="1"/>
  <c r="G495" i="1" s="1"/>
  <c r="G494" i="1" s="1"/>
  <c r="K202" i="2" l="1"/>
  <c r="K201" i="2" s="1"/>
  <c r="K200" i="2" s="1"/>
  <c r="K469" i="3"/>
  <c r="H469" i="3"/>
  <c r="H300" i="2"/>
  <c r="N200" i="2"/>
  <c r="P201" i="2"/>
  <c r="N468" i="3"/>
  <c r="P202" i="2"/>
  <c r="N470" i="3"/>
  <c r="N469" i="3"/>
  <c r="H200" i="2"/>
  <c r="O496" i="1"/>
  <c r="O495" i="1" s="1"/>
  <c r="O494" i="1" s="1"/>
  <c r="L496" i="1"/>
  <c r="L495" i="1" s="1"/>
  <c r="O497" i="1"/>
  <c r="L497" i="1"/>
  <c r="M202" i="2" s="1"/>
  <c r="M201" i="2" s="1"/>
  <c r="M200" i="2" s="1"/>
  <c r="H100" i="2"/>
  <c r="I100" i="2"/>
  <c r="G503" i="1"/>
  <c r="H99" i="2" s="1"/>
  <c r="G245" i="1"/>
  <c r="G244" i="1" s="1"/>
  <c r="G502" i="1" l="1"/>
  <c r="H98" i="2" s="1"/>
  <c r="P200" i="2"/>
  <c r="G485" i="3"/>
  <c r="F483" i="3"/>
  <c r="F484" i="3"/>
  <c r="F485" i="3"/>
  <c r="I384" i="2"/>
  <c r="H382" i="2"/>
  <c r="H383" i="2"/>
  <c r="H384" i="2"/>
  <c r="H245" i="1"/>
  <c r="I245" i="1" s="1"/>
  <c r="I246" i="1"/>
  <c r="H485" i="3" l="1"/>
  <c r="H244" i="1"/>
  <c r="J384" i="2"/>
  <c r="I383" i="2"/>
  <c r="J383" i="2" s="1"/>
  <c r="G484" i="3"/>
  <c r="H484" i="3" s="1"/>
  <c r="G492" i="3"/>
  <c r="F492" i="3"/>
  <c r="F491" i="3" s="1"/>
  <c r="F490" i="3" s="1"/>
  <c r="H503" i="1"/>
  <c r="I504" i="1"/>
  <c r="J100" i="2" s="1"/>
  <c r="G142" i="3"/>
  <c r="F142" i="3"/>
  <c r="I79" i="2"/>
  <c r="H79" i="2"/>
  <c r="I334" i="1"/>
  <c r="G333" i="1"/>
  <c r="H333" i="1"/>
  <c r="I503" i="1" l="1"/>
  <c r="J99" i="2" s="1"/>
  <c r="I99" i="2"/>
  <c r="G491" i="3"/>
  <c r="H491" i="3" s="1"/>
  <c r="H502" i="1"/>
  <c r="G141" i="3"/>
  <c r="H142" i="3"/>
  <c r="G483" i="3"/>
  <c r="H483" i="3" s="1"/>
  <c r="I382" i="2"/>
  <c r="J382" i="2" s="1"/>
  <c r="I244" i="1"/>
  <c r="H492" i="3"/>
  <c r="J79" i="2"/>
  <c r="H497" i="1" l="1"/>
  <c r="I98" i="2"/>
  <c r="G490" i="3"/>
  <c r="H490" i="3" s="1"/>
  <c r="I502" i="1"/>
  <c r="J98" i="2" s="1"/>
  <c r="G315" i="3"/>
  <c r="G314" i="3" s="1"/>
  <c r="G313" i="3" s="1"/>
  <c r="F315" i="3"/>
  <c r="F314" i="3" s="1"/>
  <c r="F313" i="3" s="1"/>
  <c r="H306" i="2"/>
  <c r="I306" i="2"/>
  <c r="I305" i="2" s="1"/>
  <c r="I304" i="2" s="1"/>
  <c r="I303" i="2" s="1"/>
  <c r="I301" i="2" s="1"/>
  <c r="H86" i="1"/>
  <c r="H85" i="1" s="1"/>
  <c r="G86" i="1"/>
  <c r="G85" i="1" s="1"/>
  <c r="I87" i="1"/>
  <c r="I86" i="1" s="1"/>
  <c r="I85" i="1" s="1"/>
  <c r="I202" i="2" l="1"/>
  <c r="I201" i="2" s="1"/>
  <c r="I200" i="2" s="1"/>
  <c r="I497" i="1"/>
  <c r="J202" i="2" s="1"/>
  <c r="J201" i="2" s="1"/>
  <c r="J200" i="2" s="1"/>
  <c r="H496" i="1"/>
  <c r="I300" i="2"/>
  <c r="J300" i="2" s="1"/>
  <c r="J301" i="2"/>
  <c r="H315" i="3"/>
  <c r="H314" i="3" s="1"/>
  <c r="H313" i="3" s="1"/>
  <c r="J306" i="2"/>
  <c r="H305" i="2"/>
  <c r="I358" i="2"/>
  <c r="I357" i="2" s="1"/>
  <c r="I356" i="2" s="1"/>
  <c r="I355" i="2" s="1"/>
  <c r="H358" i="2"/>
  <c r="H357" i="2" s="1"/>
  <c r="H495" i="1" l="1"/>
  <c r="I496" i="1"/>
  <c r="I495" i="1" s="1"/>
  <c r="J305" i="2"/>
  <c r="H304" i="2"/>
  <c r="J358" i="2"/>
  <c r="J357" i="2"/>
  <c r="H356" i="2"/>
  <c r="G98" i="3"/>
  <c r="G97" i="3" s="1"/>
  <c r="G96" i="3" s="1"/>
  <c r="F98" i="3"/>
  <c r="I69" i="2"/>
  <c r="I68" i="2" s="1"/>
  <c r="I67" i="2" s="1"/>
  <c r="H69" i="2"/>
  <c r="H292" i="1"/>
  <c r="H291" i="1" s="1"/>
  <c r="I293" i="1"/>
  <c r="I292" i="1" s="1"/>
  <c r="I291" i="1" s="1"/>
  <c r="G292" i="1"/>
  <c r="G291" i="1" s="1"/>
  <c r="H303" i="2" l="1"/>
  <c r="J303" i="2" s="1"/>
  <c r="J304" i="2"/>
  <c r="H98" i="3"/>
  <c r="H97" i="3" s="1"/>
  <c r="H96" i="3" s="1"/>
  <c r="F97" i="3"/>
  <c r="F96" i="3" s="1"/>
  <c r="J69" i="2"/>
  <c r="J356" i="2"/>
  <c r="H355" i="2"/>
  <c r="J355" i="2" s="1"/>
  <c r="H68" i="2"/>
  <c r="G333" i="3"/>
  <c r="G332" i="3" s="1"/>
  <c r="G331" i="3" s="1"/>
  <c r="F333" i="3"/>
  <c r="F332" i="3" s="1"/>
  <c r="G445" i="1"/>
  <c r="G444" i="1" s="1"/>
  <c r="G443" i="1" s="1"/>
  <c r="H445" i="1"/>
  <c r="I446" i="1"/>
  <c r="I92" i="2"/>
  <c r="I91" i="2" s="1"/>
  <c r="I90" i="2" s="1"/>
  <c r="H92" i="2"/>
  <c r="I445" i="1" l="1"/>
  <c r="H444" i="1"/>
  <c r="H443" i="1" s="1"/>
  <c r="J68" i="2"/>
  <c r="H67" i="2"/>
  <c r="J67" i="2" s="1"/>
  <c r="J92" i="2"/>
  <c r="I443" i="1"/>
  <c r="F331" i="3"/>
  <c r="H331" i="3" s="1"/>
  <c r="H332" i="3"/>
  <c r="H333" i="3"/>
  <c r="H91" i="2"/>
  <c r="G223" i="3"/>
  <c r="F223" i="3"/>
  <c r="F222" i="3" s="1"/>
  <c r="F221" i="3" s="1"/>
  <c r="I438" i="2"/>
  <c r="I437" i="2" s="1"/>
  <c r="H438" i="2"/>
  <c r="I411" i="1"/>
  <c r="H410" i="1"/>
  <c r="H409" i="1" s="1"/>
  <c r="G410" i="1"/>
  <c r="G409" i="1" s="1"/>
  <c r="I336" i="3"/>
  <c r="J336" i="3"/>
  <c r="F336" i="3"/>
  <c r="G336" i="3"/>
  <c r="J473" i="3"/>
  <c r="J474" i="3"/>
  <c r="I473" i="3"/>
  <c r="F473" i="3"/>
  <c r="G473" i="3"/>
  <c r="F503" i="3"/>
  <c r="F502" i="3" s="1"/>
  <c r="G503" i="3"/>
  <c r="G502" i="3" s="1"/>
  <c r="L372" i="2"/>
  <c r="L373" i="2"/>
  <c r="K372" i="2"/>
  <c r="H388" i="2"/>
  <c r="H387" i="2" s="1"/>
  <c r="I388" i="2"/>
  <c r="I387" i="2" s="1"/>
  <c r="I372" i="2"/>
  <c r="H372" i="2"/>
  <c r="M396" i="2"/>
  <c r="H396" i="2"/>
  <c r="I396" i="2"/>
  <c r="I250" i="1"/>
  <c r="H249" i="1"/>
  <c r="G249" i="1"/>
  <c r="K233" i="1"/>
  <c r="J233" i="1"/>
  <c r="L234" i="1"/>
  <c r="K473" i="3" s="1"/>
  <c r="K168" i="1"/>
  <c r="J168" i="1"/>
  <c r="H168" i="1"/>
  <c r="G168" i="1"/>
  <c r="L169" i="1"/>
  <c r="I169" i="1"/>
  <c r="H233" i="1"/>
  <c r="G233" i="1"/>
  <c r="I234" i="1"/>
  <c r="H406" i="1"/>
  <c r="G482" i="3"/>
  <c r="F482" i="3"/>
  <c r="F481" i="3" s="1"/>
  <c r="H381" i="2"/>
  <c r="I381" i="2"/>
  <c r="I380" i="2" s="1"/>
  <c r="I379" i="2" s="1"/>
  <c r="I243" i="1"/>
  <c r="H242" i="1"/>
  <c r="H241" i="1" s="1"/>
  <c r="G242" i="1"/>
  <c r="G241" i="1" s="1"/>
  <c r="N80" i="3"/>
  <c r="N81" i="3"/>
  <c r="N82" i="3"/>
  <c r="N83" i="3"/>
  <c r="N108" i="3"/>
  <c r="N109" i="3"/>
  <c r="N110" i="3"/>
  <c r="N114" i="3"/>
  <c r="N115" i="3"/>
  <c r="N116" i="3"/>
  <c r="N126" i="3"/>
  <c r="N127" i="3"/>
  <c r="N128" i="3"/>
  <c r="N144" i="3"/>
  <c r="N145" i="3"/>
  <c r="N146" i="3"/>
  <c r="N196" i="3"/>
  <c r="N208" i="3"/>
  <c r="N209" i="3"/>
  <c r="N210" i="3"/>
  <c r="N211" i="3"/>
  <c r="N212" i="3"/>
  <c r="N213" i="3"/>
  <c r="N215" i="3"/>
  <c r="N216" i="3"/>
  <c r="N227" i="3"/>
  <c r="N237" i="3"/>
  <c r="N238" i="3"/>
  <c r="N239" i="3"/>
  <c r="N240" i="3"/>
  <c r="N241" i="3"/>
  <c r="N242" i="3"/>
  <c r="N246" i="3"/>
  <c r="N247" i="3"/>
  <c r="N248" i="3"/>
  <c r="N252" i="3"/>
  <c r="N265" i="3"/>
  <c r="N266" i="3"/>
  <c r="N267" i="3"/>
  <c r="N268" i="3"/>
  <c r="N269" i="3"/>
  <c r="N270" i="3"/>
  <c r="N320" i="3"/>
  <c r="N321" i="3"/>
  <c r="N322" i="3"/>
  <c r="N360" i="3"/>
  <c r="N361" i="3"/>
  <c r="N372" i="3"/>
  <c r="N496" i="3"/>
  <c r="N515" i="3"/>
  <c r="N516" i="3"/>
  <c r="N517" i="3"/>
  <c r="N518" i="3"/>
  <c r="M26" i="3"/>
  <c r="M25" i="3" s="1"/>
  <c r="M24" i="3" s="1"/>
  <c r="M23" i="3" s="1"/>
  <c r="M30" i="3"/>
  <c r="M29" i="3" s="1"/>
  <c r="M32" i="3"/>
  <c r="M31" i="3" s="1"/>
  <c r="M34" i="3"/>
  <c r="M33" i="3" s="1"/>
  <c r="M38" i="3"/>
  <c r="M37" i="3" s="1"/>
  <c r="M36" i="3" s="1"/>
  <c r="M41" i="3"/>
  <c r="M40" i="3" s="1"/>
  <c r="M43" i="3"/>
  <c r="M42" i="3" s="1"/>
  <c r="M45" i="3"/>
  <c r="M44" i="3" s="1"/>
  <c r="M48" i="3"/>
  <c r="M47" i="3" s="1"/>
  <c r="M46" i="3" s="1"/>
  <c r="M55" i="3"/>
  <c r="M54" i="3" s="1"/>
  <c r="M53" i="3" s="1"/>
  <c r="M52" i="3" s="1"/>
  <c r="M59" i="3"/>
  <c r="M58" i="3" s="1"/>
  <c r="M61" i="3"/>
  <c r="M60" i="3" s="1"/>
  <c r="M63" i="3"/>
  <c r="M62" i="3" s="1"/>
  <c r="M69" i="3"/>
  <c r="M68" i="3" s="1"/>
  <c r="M67" i="3" s="1"/>
  <c r="M72" i="3"/>
  <c r="M71" i="3" s="1"/>
  <c r="M74" i="3"/>
  <c r="M73" i="3" s="1"/>
  <c r="M76" i="3"/>
  <c r="M75" i="3" s="1"/>
  <c r="M79" i="3"/>
  <c r="M78" i="3" s="1"/>
  <c r="M77" i="3" s="1"/>
  <c r="M87" i="3"/>
  <c r="M86" i="3" s="1"/>
  <c r="M85" i="3" s="1"/>
  <c r="M84" i="3" s="1"/>
  <c r="M91" i="3"/>
  <c r="M90" i="3" s="1"/>
  <c r="M93" i="3"/>
  <c r="M92" i="3" s="1"/>
  <c r="M95" i="3"/>
  <c r="M94" i="3" s="1"/>
  <c r="M101" i="3"/>
  <c r="M100" i="3" s="1"/>
  <c r="M99" i="3" s="1"/>
  <c r="M104" i="3"/>
  <c r="M103" i="3" s="1"/>
  <c r="M102" i="3" s="1"/>
  <c r="M107" i="3"/>
  <c r="M113" i="3"/>
  <c r="M112" i="3" s="1"/>
  <c r="M111" i="3" s="1"/>
  <c r="M119" i="3"/>
  <c r="M118" i="3" s="1"/>
  <c r="M117" i="3" s="1"/>
  <c r="M122" i="3"/>
  <c r="M121" i="3" s="1"/>
  <c r="M120" i="3" s="1"/>
  <c r="M125" i="3"/>
  <c r="M124" i="3" s="1"/>
  <c r="M123" i="3" s="1"/>
  <c r="M133" i="3"/>
  <c r="M132" i="3" s="1"/>
  <c r="M131" i="3" s="1"/>
  <c r="M130" i="3" s="1"/>
  <c r="M129" i="3" s="1"/>
  <c r="M138" i="3"/>
  <c r="M137" i="3" s="1"/>
  <c r="M140" i="3"/>
  <c r="M139" i="3" s="1"/>
  <c r="M143" i="3"/>
  <c r="M141" i="3" s="1"/>
  <c r="M151" i="3"/>
  <c r="M150" i="3" s="1"/>
  <c r="M149" i="3" s="1"/>
  <c r="M148" i="3" s="1"/>
  <c r="M155" i="3"/>
  <c r="M154" i="3" s="1"/>
  <c r="M153" i="3" s="1"/>
  <c r="M152" i="3" s="1"/>
  <c r="M159" i="3"/>
  <c r="M158" i="3" s="1"/>
  <c r="M157" i="3" s="1"/>
  <c r="M156" i="3" s="1"/>
  <c r="M163" i="3"/>
  <c r="M162" i="3" s="1"/>
  <c r="M161" i="3" s="1"/>
  <c r="M166" i="3"/>
  <c r="M165" i="3" s="1"/>
  <c r="M164" i="3" s="1"/>
  <c r="M169" i="3"/>
  <c r="M168" i="3" s="1"/>
  <c r="M171" i="3"/>
  <c r="M170" i="3" s="1"/>
  <c r="M175" i="3"/>
  <c r="M174" i="3" s="1"/>
  <c r="M173" i="3" s="1"/>
  <c r="M178" i="3"/>
  <c r="M177" i="3" s="1"/>
  <c r="M180" i="3"/>
  <c r="M179" i="3" s="1"/>
  <c r="M183" i="3"/>
  <c r="M182" i="3" s="1"/>
  <c r="M181" i="3" s="1"/>
  <c r="M188" i="3"/>
  <c r="M187" i="3" s="1"/>
  <c r="M186" i="3" s="1"/>
  <c r="M191" i="3"/>
  <c r="M190" i="3" s="1"/>
  <c r="M189" i="3" s="1"/>
  <c r="M197" i="3"/>
  <c r="M198" i="3"/>
  <c r="M201" i="3"/>
  <c r="M200" i="3" s="1"/>
  <c r="M199" i="3" s="1"/>
  <c r="M207" i="3"/>
  <c r="M206" i="3" s="1"/>
  <c r="M205" i="3" s="1"/>
  <c r="M214" i="3"/>
  <c r="M219" i="3"/>
  <c r="M218" i="3" s="1"/>
  <c r="M217" i="3" s="1"/>
  <c r="M228" i="3"/>
  <c r="M229" i="3"/>
  <c r="M230" i="3"/>
  <c r="M231" i="3"/>
  <c r="M232" i="3"/>
  <c r="M233" i="3"/>
  <c r="M234" i="3"/>
  <c r="M235" i="3"/>
  <c r="M236" i="3"/>
  <c r="M243" i="3"/>
  <c r="M253" i="3"/>
  <c r="M254" i="3"/>
  <c r="M257" i="3"/>
  <c r="M256" i="3" s="1"/>
  <c r="M255" i="3" s="1"/>
  <c r="M261" i="3"/>
  <c r="M259" i="3" s="1"/>
  <c r="M264" i="3"/>
  <c r="M262" i="3" s="1"/>
  <c r="M274" i="3"/>
  <c r="M275" i="3"/>
  <c r="M279" i="3"/>
  <c r="M280" i="3"/>
  <c r="M283" i="3"/>
  <c r="M284" i="3"/>
  <c r="M290" i="3"/>
  <c r="M289" i="3" s="1"/>
  <c r="M288" i="3" s="1"/>
  <c r="M293" i="3"/>
  <c r="M292" i="3" s="1"/>
  <c r="M291" i="3" s="1"/>
  <c r="M296" i="3"/>
  <c r="M297" i="3"/>
  <c r="M300" i="3"/>
  <c r="M301" i="3"/>
  <c r="M304" i="3"/>
  <c r="M305" i="3"/>
  <c r="M308" i="3"/>
  <c r="M309" i="3"/>
  <c r="M319" i="3"/>
  <c r="M318" i="3" s="1"/>
  <c r="M317" i="3" s="1"/>
  <c r="M325" i="3"/>
  <c r="M324" i="3" s="1"/>
  <c r="M323" i="3" s="1"/>
  <c r="M329" i="3"/>
  <c r="M328" i="3" s="1"/>
  <c r="M327" i="3" s="1"/>
  <c r="M337" i="3"/>
  <c r="M335" i="3" s="1"/>
  <c r="M339" i="3"/>
  <c r="M338" i="3" s="1"/>
  <c r="M341" i="3"/>
  <c r="M340" i="3" s="1"/>
  <c r="M344" i="3"/>
  <c r="M345" i="3"/>
  <c r="M349" i="3"/>
  <c r="M348" i="3" s="1"/>
  <c r="M351" i="3"/>
  <c r="M350" i="3" s="1"/>
  <c r="M357" i="3"/>
  <c r="M356" i="3" s="1"/>
  <c r="M359" i="3"/>
  <c r="M358" i="3" s="1"/>
  <c r="M363" i="3"/>
  <c r="M366" i="3"/>
  <c r="M365" i="3" s="1"/>
  <c r="M364" i="3" s="1"/>
  <c r="M373" i="3"/>
  <c r="M371" i="3" s="1"/>
  <c r="M370" i="3" s="1"/>
  <c r="M369" i="3" s="1"/>
  <c r="M376" i="3"/>
  <c r="M375" i="3" s="1"/>
  <c r="M374" i="3" s="1"/>
  <c r="M379" i="3"/>
  <c r="M378" i="3" s="1"/>
  <c r="M377" i="3" s="1"/>
  <c r="M382" i="3"/>
  <c r="M381" i="3" s="1"/>
  <c r="M385" i="3"/>
  <c r="M384" i="3" s="1"/>
  <c r="M388" i="3"/>
  <c r="M387" i="3" s="1"/>
  <c r="M386" i="3" s="1"/>
  <c r="M391" i="3"/>
  <c r="M390" i="3" s="1"/>
  <c r="M389" i="3" s="1"/>
  <c r="M394" i="3"/>
  <c r="M393" i="3" s="1"/>
  <c r="M392" i="3" s="1"/>
  <c r="M397" i="3"/>
  <c r="M396" i="3" s="1"/>
  <c r="M395" i="3" s="1"/>
  <c r="M401" i="3"/>
  <c r="M400" i="3" s="1"/>
  <c r="M399" i="3" s="1"/>
  <c r="M404" i="3"/>
  <c r="M403" i="3" s="1"/>
  <c r="M402" i="3" s="1"/>
  <c r="M408" i="3"/>
  <c r="M407" i="3" s="1"/>
  <c r="M410" i="3"/>
  <c r="M409" i="3" s="1"/>
  <c r="M412" i="3"/>
  <c r="M411" i="3" s="1"/>
  <c r="M415" i="3"/>
  <c r="M414" i="3" s="1"/>
  <c r="M413" i="3" s="1"/>
  <c r="M418" i="3"/>
  <c r="M417" i="3" s="1"/>
  <c r="M420" i="3"/>
  <c r="M419" i="3" s="1"/>
  <c r="M428" i="3"/>
  <c r="M427" i="3" s="1"/>
  <c r="M426" i="3" s="1"/>
  <c r="M425" i="3" s="1"/>
  <c r="M432" i="3"/>
  <c r="M431" i="3" s="1"/>
  <c r="M430" i="3" s="1"/>
  <c r="M429" i="3" s="1"/>
  <c r="M436" i="3"/>
  <c r="M435" i="3" s="1"/>
  <c r="M434" i="3" s="1"/>
  <c r="M439" i="3"/>
  <c r="M438" i="3" s="1"/>
  <c r="M437" i="3" s="1"/>
  <c r="M443" i="3"/>
  <c r="M444" i="3"/>
  <c r="M447" i="3"/>
  <c r="M446" i="3" s="1"/>
  <c r="M445" i="3" s="1"/>
  <c r="M450" i="3"/>
  <c r="M449" i="3" s="1"/>
  <c r="M448" i="3" s="1"/>
  <c r="M454" i="3"/>
  <c r="M453" i="3" s="1"/>
  <c r="M456" i="3"/>
  <c r="M455" i="3" s="1"/>
  <c r="M460" i="3"/>
  <c r="M459" i="3" s="1"/>
  <c r="M462" i="3"/>
  <c r="M461" i="3" s="1"/>
  <c r="M465" i="3"/>
  <c r="M464" i="3" s="1"/>
  <c r="M463" i="3" s="1"/>
  <c r="M474" i="3"/>
  <c r="M472" i="3" s="1"/>
  <c r="M476" i="3"/>
  <c r="M475" i="3" s="1"/>
  <c r="M479" i="3"/>
  <c r="M478" i="3" s="1"/>
  <c r="M477" i="3" s="1"/>
  <c r="M497" i="3"/>
  <c r="M495" i="3" s="1"/>
  <c r="M494" i="3" s="1"/>
  <c r="M493" i="3" s="1"/>
  <c r="M505" i="3"/>
  <c r="M504" i="3" s="1"/>
  <c r="M501" i="3" s="1"/>
  <c r="M510" i="3"/>
  <c r="M509" i="3" s="1"/>
  <c r="M508" i="3" s="1"/>
  <c r="M507" i="3" s="1"/>
  <c r="M514" i="3"/>
  <c r="M513" i="3" s="1"/>
  <c r="M512" i="3" s="1"/>
  <c r="M511" i="3" s="1"/>
  <c r="K80" i="3"/>
  <c r="K81" i="3"/>
  <c r="K82" i="3"/>
  <c r="K83" i="3"/>
  <c r="K108" i="3"/>
  <c r="K109" i="3"/>
  <c r="K110" i="3"/>
  <c r="K114" i="3"/>
  <c r="K115" i="3"/>
  <c r="K116" i="3"/>
  <c r="K126" i="3"/>
  <c r="K127" i="3"/>
  <c r="K128" i="3"/>
  <c r="K144" i="3"/>
  <c r="K145" i="3"/>
  <c r="K146" i="3"/>
  <c r="K196" i="3"/>
  <c r="K208" i="3"/>
  <c r="K209" i="3"/>
  <c r="K210" i="3"/>
  <c r="K211" i="3"/>
  <c r="K215" i="3"/>
  <c r="K216" i="3"/>
  <c r="K227" i="3"/>
  <c r="K246" i="3"/>
  <c r="K247" i="3"/>
  <c r="K248" i="3"/>
  <c r="K252" i="3"/>
  <c r="K265" i="3"/>
  <c r="K266" i="3"/>
  <c r="K267" i="3"/>
  <c r="K268" i="3"/>
  <c r="K269" i="3"/>
  <c r="K270" i="3"/>
  <c r="K320" i="3"/>
  <c r="K321" i="3"/>
  <c r="K322" i="3"/>
  <c r="K360" i="3"/>
  <c r="K361" i="3"/>
  <c r="K372" i="3"/>
  <c r="K496" i="3"/>
  <c r="K515" i="3"/>
  <c r="K516" i="3"/>
  <c r="K517" i="3"/>
  <c r="K518" i="3"/>
  <c r="J26" i="3"/>
  <c r="J25" i="3" s="1"/>
  <c r="J24" i="3" s="1"/>
  <c r="J23" i="3" s="1"/>
  <c r="J30" i="3"/>
  <c r="J29" i="3" s="1"/>
  <c r="J32" i="3"/>
  <c r="J31" i="3" s="1"/>
  <c r="J34" i="3"/>
  <c r="J33" i="3" s="1"/>
  <c r="J38" i="3"/>
  <c r="J37" i="3" s="1"/>
  <c r="J36" i="3" s="1"/>
  <c r="J41" i="3"/>
  <c r="J40" i="3" s="1"/>
  <c r="J43" i="3"/>
  <c r="J42" i="3" s="1"/>
  <c r="J45" i="3"/>
  <c r="J44" i="3" s="1"/>
  <c r="J48" i="3"/>
  <c r="J47" i="3" s="1"/>
  <c r="J46" i="3" s="1"/>
  <c r="J55" i="3"/>
  <c r="J54" i="3" s="1"/>
  <c r="J53" i="3" s="1"/>
  <c r="J52" i="3" s="1"/>
  <c r="J59" i="3"/>
  <c r="J58" i="3" s="1"/>
  <c r="J61" i="3"/>
  <c r="J60" i="3" s="1"/>
  <c r="J63" i="3"/>
  <c r="J62" i="3" s="1"/>
  <c r="J69" i="3"/>
  <c r="J68" i="3" s="1"/>
  <c r="J67" i="3" s="1"/>
  <c r="J72" i="3"/>
  <c r="J71" i="3" s="1"/>
  <c r="J74" i="3"/>
  <c r="J73" i="3" s="1"/>
  <c r="J76" i="3"/>
  <c r="J75" i="3" s="1"/>
  <c r="J79" i="3"/>
  <c r="J78" i="3" s="1"/>
  <c r="J77" i="3" s="1"/>
  <c r="J87" i="3"/>
  <c r="J86" i="3" s="1"/>
  <c r="J85" i="3" s="1"/>
  <c r="J84" i="3" s="1"/>
  <c r="J91" i="3"/>
  <c r="J90" i="3" s="1"/>
  <c r="J93" i="3"/>
  <c r="J92" i="3" s="1"/>
  <c r="J95" i="3"/>
  <c r="J94" i="3" s="1"/>
  <c r="J101" i="3"/>
  <c r="J100" i="3" s="1"/>
  <c r="J99" i="3" s="1"/>
  <c r="J104" i="3"/>
  <c r="J103" i="3" s="1"/>
  <c r="J102" i="3" s="1"/>
  <c r="J107" i="3"/>
  <c r="J113" i="3"/>
  <c r="J112" i="3" s="1"/>
  <c r="J111" i="3" s="1"/>
  <c r="J119" i="3"/>
  <c r="J118" i="3" s="1"/>
  <c r="J117" i="3" s="1"/>
  <c r="J122" i="3"/>
  <c r="J121" i="3" s="1"/>
  <c r="J120" i="3" s="1"/>
  <c r="J125" i="3"/>
  <c r="J124" i="3" s="1"/>
  <c r="J123" i="3" s="1"/>
  <c r="J133" i="3"/>
  <c r="J132" i="3" s="1"/>
  <c r="J131" i="3" s="1"/>
  <c r="J130" i="3" s="1"/>
  <c r="J129" i="3" s="1"/>
  <c r="J138" i="3"/>
  <c r="J137" i="3" s="1"/>
  <c r="J140" i="3"/>
  <c r="J139" i="3" s="1"/>
  <c r="J143" i="3"/>
  <c r="J141" i="3" s="1"/>
  <c r="J151" i="3"/>
  <c r="J150" i="3" s="1"/>
  <c r="J149" i="3" s="1"/>
  <c r="J148" i="3" s="1"/>
  <c r="J155" i="3"/>
  <c r="J154" i="3" s="1"/>
  <c r="J153" i="3" s="1"/>
  <c r="J152" i="3" s="1"/>
  <c r="J159" i="3"/>
  <c r="J158" i="3" s="1"/>
  <c r="J157" i="3" s="1"/>
  <c r="J156" i="3" s="1"/>
  <c r="J163" i="3"/>
  <c r="J162" i="3" s="1"/>
  <c r="J161" i="3" s="1"/>
  <c r="J166" i="3"/>
  <c r="J165" i="3" s="1"/>
  <c r="J164" i="3" s="1"/>
  <c r="J169" i="3"/>
  <c r="J168" i="3" s="1"/>
  <c r="J171" i="3"/>
  <c r="J170" i="3" s="1"/>
  <c r="J175" i="3"/>
  <c r="J174" i="3" s="1"/>
  <c r="J173" i="3" s="1"/>
  <c r="J178" i="3"/>
  <c r="J177" i="3" s="1"/>
  <c r="J180" i="3"/>
  <c r="J179" i="3" s="1"/>
  <c r="J183" i="3"/>
  <c r="J182" i="3" s="1"/>
  <c r="J181" i="3" s="1"/>
  <c r="J188" i="3"/>
  <c r="J187" i="3" s="1"/>
  <c r="J186" i="3" s="1"/>
  <c r="J191" i="3"/>
  <c r="J190" i="3" s="1"/>
  <c r="J189" i="3" s="1"/>
  <c r="J197" i="3"/>
  <c r="J198" i="3"/>
  <c r="J201" i="3"/>
  <c r="J200" i="3" s="1"/>
  <c r="J199" i="3" s="1"/>
  <c r="J207" i="3"/>
  <c r="J206" i="3" s="1"/>
  <c r="J205" i="3" s="1"/>
  <c r="J214" i="3"/>
  <c r="J213" i="3" s="1"/>
  <c r="J212" i="3" s="1"/>
  <c r="J219" i="3"/>
  <c r="J218" i="3" s="1"/>
  <c r="J217" i="3" s="1"/>
  <c r="J228" i="3"/>
  <c r="J229" i="3"/>
  <c r="J230" i="3"/>
  <c r="J231" i="3"/>
  <c r="J232" i="3"/>
  <c r="J233" i="3"/>
  <c r="J234" i="3"/>
  <c r="J235" i="3"/>
  <c r="J236" i="3"/>
  <c r="J241" i="3"/>
  <c r="J240" i="3" s="1"/>
  <c r="J239" i="3" s="1"/>
  <c r="J243" i="3"/>
  <c r="J242" i="3" s="1"/>
  <c r="J253" i="3"/>
  <c r="J254" i="3"/>
  <c r="J257" i="3"/>
  <c r="J256" i="3" s="1"/>
  <c r="J255" i="3" s="1"/>
  <c r="J261" i="3"/>
  <c r="J260" i="3" s="1"/>
  <c r="J264" i="3"/>
  <c r="J263" i="3" s="1"/>
  <c r="J274" i="3"/>
  <c r="J275" i="3"/>
  <c r="J279" i="3"/>
  <c r="J280" i="3"/>
  <c r="J283" i="3"/>
  <c r="J284" i="3"/>
  <c r="J290" i="3"/>
  <c r="J289" i="3" s="1"/>
  <c r="J288" i="3" s="1"/>
  <c r="J293" i="3"/>
  <c r="J292" i="3" s="1"/>
  <c r="J291" i="3" s="1"/>
  <c r="J296" i="3"/>
  <c r="J297" i="3"/>
  <c r="J300" i="3"/>
  <c r="J301" i="3"/>
  <c r="J304" i="3"/>
  <c r="J305" i="3"/>
  <c r="J308" i="3"/>
  <c r="J309" i="3"/>
  <c r="J319" i="3"/>
  <c r="J318" i="3" s="1"/>
  <c r="J317" i="3" s="1"/>
  <c r="J325" i="3"/>
  <c r="J324" i="3" s="1"/>
  <c r="J323" i="3" s="1"/>
  <c r="J329" i="3"/>
  <c r="J328" i="3" s="1"/>
  <c r="J326" i="3" s="1"/>
  <c r="J337" i="3"/>
  <c r="J339" i="3"/>
  <c r="J338" i="3" s="1"/>
  <c r="J341" i="3"/>
  <c r="J340" i="3" s="1"/>
  <c r="J344" i="3"/>
  <c r="J345" i="3"/>
  <c r="J349" i="3"/>
  <c r="J348" i="3" s="1"/>
  <c r="J351" i="3"/>
  <c r="J350" i="3" s="1"/>
  <c r="J357" i="3"/>
  <c r="J356" i="3" s="1"/>
  <c r="J359" i="3"/>
  <c r="J358" i="3" s="1"/>
  <c r="J363" i="3"/>
  <c r="J366" i="3"/>
  <c r="J365" i="3" s="1"/>
  <c r="J364" i="3" s="1"/>
  <c r="J373" i="3"/>
  <c r="J371" i="3" s="1"/>
  <c r="J370" i="3" s="1"/>
  <c r="J369" i="3" s="1"/>
  <c r="J376" i="3"/>
  <c r="J375" i="3" s="1"/>
  <c r="J374" i="3" s="1"/>
  <c r="J379" i="3"/>
  <c r="J378" i="3" s="1"/>
  <c r="J377" i="3" s="1"/>
  <c r="J382" i="3"/>
  <c r="J380" i="3" s="1"/>
  <c r="J385" i="3"/>
  <c r="J384" i="3" s="1"/>
  <c r="J388" i="3"/>
  <c r="J387" i="3" s="1"/>
  <c r="J386" i="3" s="1"/>
  <c r="J391" i="3"/>
  <c r="J390" i="3" s="1"/>
  <c r="J389" i="3" s="1"/>
  <c r="J394" i="3"/>
  <c r="J393" i="3" s="1"/>
  <c r="J392" i="3" s="1"/>
  <c r="J397" i="3"/>
  <c r="J396" i="3" s="1"/>
  <c r="J395" i="3" s="1"/>
  <c r="J401" i="3"/>
  <c r="J400" i="3" s="1"/>
  <c r="J399" i="3" s="1"/>
  <c r="J404" i="3"/>
  <c r="J403" i="3" s="1"/>
  <c r="J402" i="3" s="1"/>
  <c r="J408" i="3"/>
  <c r="J407" i="3" s="1"/>
  <c r="J410" i="3"/>
  <c r="J409" i="3" s="1"/>
  <c r="J412" i="3"/>
  <c r="J411" i="3" s="1"/>
  <c r="J415" i="3"/>
  <c r="J414" i="3" s="1"/>
  <c r="J413" i="3" s="1"/>
  <c r="J418" i="3"/>
  <c r="J417" i="3" s="1"/>
  <c r="J420" i="3"/>
  <c r="J419" i="3" s="1"/>
  <c r="J428" i="3"/>
  <c r="J427" i="3" s="1"/>
  <c r="J426" i="3" s="1"/>
  <c r="J425" i="3" s="1"/>
  <c r="J432" i="3"/>
  <c r="J431" i="3" s="1"/>
  <c r="J430" i="3" s="1"/>
  <c r="J429" i="3" s="1"/>
  <c r="J436" i="3"/>
  <c r="J435" i="3" s="1"/>
  <c r="J434" i="3" s="1"/>
  <c r="J439" i="3"/>
  <c r="J438" i="3" s="1"/>
  <c r="J437" i="3" s="1"/>
  <c r="J443" i="3"/>
  <c r="J444" i="3"/>
  <c r="J447" i="3"/>
  <c r="J446" i="3" s="1"/>
  <c r="J445" i="3" s="1"/>
  <c r="J450" i="3"/>
  <c r="J449" i="3" s="1"/>
  <c r="J448" i="3" s="1"/>
  <c r="J454" i="3"/>
  <c r="J453" i="3" s="1"/>
  <c r="J456" i="3"/>
  <c r="J455" i="3" s="1"/>
  <c r="J460" i="3"/>
  <c r="J459" i="3" s="1"/>
  <c r="J462" i="3"/>
  <c r="J461" i="3" s="1"/>
  <c r="J465" i="3"/>
  <c r="J464" i="3" s="1"/>
  <c r="J463" i="3" s="1"/>
  <c r="J476" i="3"/>
  <c r="J475" i="3" s="1"/>
  <c r="J479" i="3"/>
  <c r="J478" i="3" s="1"/>
  <c r="J477" i="3" s="1"/>
  <c r="J497" i="3"/>
  <c r="J495" i="3" s="1"/>
  <c r="J494" i="3" s="1"/>
  <c r="J493" i="3" s="1"/>
  <c r="J505" i="3"/>
  <c r="J504" i="3" s="1"/>
  <c r="J501" i="3" s="1"/>
  <c r="J510" i="3"/>
  <c r="J509" i="3" s="1"/>
  <c r="J508" i="3" s="1"/>
  <c r="J507" i="3" s="1"/>
  <c r="J514" i="3"/>
  <c r="J513" i="3" s="1"/>
  <c r="J512" i="3" s="1"/>
  <c r="J511" i="3" s="1"/>
  <c r="H196" i="3"/>
  <c r="H215" i="3"/>
  <c r="H227" i="3"/>
  <c r="H252" i="3"/>
  <c r="H372" i="3"/>
  <c r="H496" i="3"/>
  <c r="G518" i="3"/>
  <c r="G517" i="3" s="1"/>
  <c r="G516" i="3" s="1"/>
  <c r="G515" i="3" s="1"/>
  <c r="G514" i="3"/>
  <c r="G513" i="3" s="1"/>
  <c r="G512" i="3" s="1"/>
  <c r="G511" i="3" s="1"/>
  <c r="G510" i="3"/>
  <c r="G509" i="3" s="1"/>
  <c r="G508" i="3" s="1"/>
  <c r="G507" i="3" s="1"/>
  <c r="G505" i="3"/>
  <c r="G504" i="3" s="1"/>
  <c r="G497" i="3"/>
  <c r="G495" i="3" s="1"/>
  <c r="G494" i="3" s="1"/>
  <c r="G493" i="3" s="1"/>
  <c r="G479" i="3"/>
  <c r="G478" i="3" s="1"/>
  <c r="G477" i="3" s="1"/>
  <c r="G476" i="3"/>
  <c r="G475" i="3" s="1"/>
  <c r="G474" i="3"/>
  <c r="G465" i="3"/>
  <c r="G464" i="3" s="1"/>
  <c r="G463" i="3" s="1"/>
  <c r="G462" i="3"/>
  <c r="G461" i="3" s="1"/>
  <c r="G460" i="3"/>
  <c r="G459" i="3" s="1"/>
  <c r="G456" i="3"/>
  <c r="G455" i="3" s="1"/>
  <c r="G454" i="3"/>
  <c r="G453" i="3" s="1"/>
  <c r="G450" i="3"/>
  <c r="G449" i="3" s="1"/>
  <c r="G448" i="3" s="1"/>
  <c r="G447" i="3"/>
  <c r="G446" i="3" s="1"/>
  <c r="G445" i="3" s="1"/>
  <c r="G444" i="3"/>
  <c r="G443" i="3"/>
  <c r="G439" i="3"/>
  <c r="G438" i="3" s="1"/>
  <c r="G437" i="3" s="1"/>
  <c r="G436" i="3"/>
  <c r="G435" i="3" s="1"/>
  <c r="G434" i="3" s="1"/>
  <c r="G432" i="3"/>
  <c r="G431" i="3" s="1"/>
  <c r="G430" i="3" s="1"/>
  <c r="G429" i="3" s="1"/>
  <c r="G428" i="3"/>
  <c r="G427" i="3" s="1"/>
  <c r="G426" i="3" s="1"/>
  <c r="G425" i="3" s="1"/>
  <c r="G420" i="3"/>
  <c r="G419" i="3" s="1"/>
  <c r="G418" i="3"/>
  <c r="G417" i="3" s="1"/>
  <c r="G415" i="3"/>
  <c r="G414" i="3" s="1"/>
  <c r="G413" i="3" s="1"/>
  <c r="G412" i="3"/>
  <c r="G411" i="3" s="1"/>
  <c r="G410" i="3"/>
  <c r="G409" i="3" s="1"/>
  <c r="G408" i="3"/>
  <c r="G407" i="3" s="1"/>
  <c r="G404" i="3"/>
  <c r="G403" i="3" s="1"/>
  <c r="G402" i="3" s="1"/>
  <c r="G401" i="3"/>
  <c r="G400" i="3" s="1"/>
  <c r="G399" i="3" s="1"/>
  <c r="G397" i="3"/>
  <c r="G396" i="3" s="1"/>
  <c r="G395" i="3" s="1"/>
  <c r="G394" i="3"/>
  <c r="G393" i="3" s="1"/>
  <c r="G392" i="3" s="1"/>
  <c r="G391" i="3"/>
  <c r="G390" i="3" s="1"/>
  <c r="G389" i="3" s="1"/>
  <c r="G388" i="3"/>
  <c r="G387" i="3" s="1"/>
  <c r="G386" i="3" s="1"/>
  <c r="G385" i="3"/>
  <c r="G384" i="3" s="1"/>
  <c r="G382" i="3"/>
  <c r="G381" i="3" s="1"/>
  <c r="G379" i="3"/>
  <c r="G378" i="3" s="1"/>
  <c r="G377" i="3" s="1"/>
  <c r="G376" i="3"/>
  <c r="G375" i="3" s="1"/>
  <c r="G374" i="3" s="1"/>
  <c r="G373" i="3"/>
  <c r="G371" i="3" s="1"/>
  <c r="G370" i="3" s="1"/>
  <c r="G369" i="3" s="1"/>
  <c r="G366" i="3"/>
  <c r="G365" i="3" s="1"/>
  <c r="G364" i="3" s="1"/>
  <c r="G363" i="3"/>
  <c r="G361" i="3"/>
  <c r="G359" i="3"/>
  <c r="G358" i="3" s="1"/>
  <c r="G357" i="3"/>
  <c r="G356" i="3" s="1"/>
  <c r="G351" i="3"/>
  <c r="G350" i="3" s="1"/>
  <c r="G349" i="3"/>
  <c r="G348" i="3" s="1"/>
  <c r="G345" i="3"/>
  <c r="G344" i="3"/>
  <c r="G341" i="3"/>
  <c r="G340" i="3" s="1"/>
  <c r="G339" i="3"/>
  <c r="G338" i="3" s="1"/>
  <c r="G337" i="3"/>
  <c r="G329" i="3"/>
  <c r="G328" i="3" s="1"/>
  <c r="G327" i="3" s="1"/>
  <c r="G325" i="3"/>
  <c r="G324" i="3" s="1"/>
  <c r="G323" i="3" s="1"/>
  <c r="G322" i="3"/>
  <c r="G321" i="3" s="1"/>
  <c r="G320" i="3" s="1"/>
  <c r="G319" i="3"/>
  <c r="G318" i="3" s="1"/>
  <c r="G317" i="3" s="1"/>
  <c r="G309" i="3"/>
  <c r="G308" i="3"/>
  <c r="G305" i="3"/>
  <c r="G304" i="3"/>
  <c r="G301" i="3"/>
  <c r="G300" i="3"/>
  <c r="G297" i="3"/>
  <c r="G296" i="3"/>
  <c r="G293" i="3"/>
  <c r="G292" i="3" s="1"/>
  <c r="G291" i="3" s="1"/>
  <c r="G290" i="3"/>
  <c r="G289" i="3" s="1"/>
  <c r="G288" i="3" s="1"/>
  <c r="G284" i="3"/>
  <c r="G283" i="3"/>
  <c r="G280" i="3"/>
  <c r="G279" i="3"/>
  <c r="G275" i="3"/>
  <c r="G274" i="3"/>
  <c r="G270" i="3"/>
  <c r="G269" i="3" s="1"/>
  <c r="G268" i="3" s="1"/>
  <c r="G267" i="3"/>
  <c r="G266" i="3" s="1"/>
  <c r="G265" i="3" s="1"/>
  <c r="G264" i="3"/>
  <c r="G263" i="3" s="1"/>
  <c r="G261" i="3"/>
  <c r="G260" i="3" s="1"/>
  <c r="G257" i="3"/>
  <c r="G256" i="3" s="1"/>
  <c r="G255" i="3" s="1"/>
  <c r="G254" i="3"/>
  <c r="G253" i="3"/>
  <c r="G248" i="3"/>
  <c r="G247" i="3" s="1"/>
  <c r="G246" i="3" s="1"/>
  <c r="G243" i="3"/>
  <c r="G242" i="3" s="1"/>
  <c r="G241" i="3"/>
  <c r="G240" i="3" s="1"/>
  <c r="G239" i="3" s="1"/>
  <c r="G236" i="3"/>
  <c r="G235" i="3"/>
  <c r="G234" i="3"/>
  <c r="G233" i="3"/>
  <c r="G232" i="3"/>
  <c r="G231" i="3"/>
  <c r="G230" i="3"/>
  <c r="G229" i="3"/>
  <c r="G228" i="3"/>
  <c r="G219" i="3"/>
  <c r="G218" i="3" s="1"/>
  <c r="G217" i="3" s="1"/>
  <c r="G216" i="3"/>
  <c r="G214" i="3" s="1"/>
  <c r="G213" i="3" s="1"/>
  <c r="G212" i="3" s="1"/>
  <c r="G211" i="3"/>
  <c r="G210" i="3" s="1"/>
  <c r="G209" i="3"/>
  <c r="G208" i="3" s="1"/>
  <c r="G207" i="3"/>
  <c r="G206" i="3" s="1"/>
  <c r="G201" i="3"/>
  <c r="G200" i="3" s="1"/>
  <c r="G199" i="3" s="1"/>
  <c r="G198" i="3"/>
  <c r="G197" i="3"/>
  <c r="G191" i="3"/>
  <c r="G190" i="3" s="1"/>
  <c r="G189" i="3" s="1"/>
  <c r="G188" i="3"/>
  <c r="G187" i="3" s="1"/>
  <c r="G186" i="3" s="1"/>
  <c r="G183" i="3"/>
  <c r="G182" i="3" s="1"/>
  <c r="G181" i="3" s="1"/>
  <c r="G180" i="3"/>
  <c r="G179" i="3" s="1"/>
  <c r="G178" i="3"/>
  <c r="G177" i="3" s="1"/>
  <c r="G175" i="3"/>
  <c r="G174" i="3" s="1"/>
  <c r="G173" i="3" s="1"/>
  <c r="G171" i="3"/>
  <c r="G170" i="3" s="1"/>
  <c r="G169" i="3"/>
  <c r="G168" i="3" s="1"/>
  <c r="G166" i="3"/>
  <c r="G165" i="3" s="1"/>
  <c r="G164" i="3" s="1"/>
  <c r="G163" i="3"/>
  <c r="G162" i="3" s="1"/>
  <c r="G161" i="3" s="1"/>
  <c r="G159" i="3"/>
  <c r="G158" i="3" s="1"/>
  <c r="G157" i="3" s="1"/>
  <c r="G156" i="3" s="1"/>
  <c r="G155" i="3"/>
  <c r="G154" i="3" s="1"/>
  <c r="G153" i="3" s="1"/>
  <c r="G152" i="3" s="1"/>
  <c r="G151" i="3"/>
  <c r="G150" i="3" s="1"/>
  <c r="G149" i="3" s="1"/>
  <c r="G148" i="3" s="1"/>
  <c r="G146" i="3"/>
  <c r="G145" i="3" s="1"/>
  <c r="G144" i="3" s="1"/>
  <c r="G143" i="3"/>
  <c r="G140" i="3"/>
  <c r="G139" i="3" s="1"/>
  <c r="G138" i="3"/>
  <c r="G137" i="3" s="1"/>
  <c r="G133" i="3"/>
  <c r="G132" i="3" s="1"/>
  <c r="G131" i="3" s="1"/>
  <c r="G130" i="3" s="1"/>
  <c r="G129" i="3" s="1"/>
  <c r="G128" i="3"/>
  <c r="G127" i="3" s="1"/>
  <c r="G126" i="3" s="1"/>
  <c r="G125" i="3"/>
  <c r="G124" i="3" s="1"/>
  <c r="G123" i="3" s="1"/>
  <c r="G122" i="3"/>
  <c r="G121" i="3" s="1"/>
  <c r="G120" i="3" s="1"/>
  <c r="G119" i="3"/>
  <c r="G118" i="3" s="1"/>
  <c r="G117" i="3" s="1"/>
  <c r="G116" i="3"/>
  <c r="G113" i="3"/>
  <c r="G112" i="3" s="1"/>
  <c r="G111" i="3" s="1"/>
  <c r="G110" i="3"/>
  <c r="G109" i="3"/>
  <c r="G104" i="3"/>
  <c r="G103" i="3" s="1"/>
  <c r="G102" i="3" s="1"/>
  <c r="G101" i="3"/>
  <c r="G100" i="3" s="1"/>
  <c r="G99" i="3" s="1"/>
  <c r="G95" i="3"/>
  <c r="G94" i="3" s="1"/>
  <c r="G93" i="3"/>
  <c r="G92" i="3" s="1"/>
  <c r="G91" i="3"/>
  <c r="G90" i="3" s="1"/>
  <c r="G87" i="3"/>
  <c r="G86" i="3" s="1"/>
  <c r="G85" i="3" s="1"/>
  <c r="G84" i="3" s="1"/>
  <c r="G83" i="3"/>
  <c r="G82" i="3" s="1"/>
  <c r="G81" i="3" s="1"/>
  <c r="G80" i="3" s="1"/>
  <c r="G79" i="3"/>
  <c r="G78" i="3" s="1"/>
  <c r="G77" i="3" s="1"/>
  <c r="G76" i="3"/>
  <c r="G75" i="3" s="1"/>
  <c r="G74" i="3"/>
  <c r="G73" i="3" s="1"/>
  <c r="G72" i="3"/>
  <c r="G71" i="3" s="1"/>
  <c r="G69" i="3"/>
  <c r="G68" i="3" s="1"/>
  <c r="G67" i="3" s="1"/>
  <c r="G63" i="3"/>
  <c r="G62" i="3" s="1"/>
  <c r="G61" i="3"/>
  <c r="G60" i="3" s="1"/>
  <c r="G59" i="3"/>
  <c r="G58" i="3" s="1"/>
  <c r="G55" i="3"/>
  <c r="G54" i="3" s="1"/>
  <c r="G53" i="3" s="1"/>
  <c r="G52" i="3" s="1"/>
  <c r="G48" i="3"/>
  <c r="G47" i="3" s="1"/>
  <c r="G46" i="3" s="1"/>
  <c r="G45" i="3"/>
  <c r="G44" i="3" s="1"/>
  <c r="G43" i="3"/>
  <c r="G42" i="3" s="1"/>
  <c r="G41" i="3"/>
  <c r="G40" i="3" s="1"/>
  <c r="G38" i="3"/>
  <c r="G37" i="3" s="1"/>
  <c r="G36" i="3" s="1"/>
  <c r="G34" i="3"/>
  <c r="G33" i="3" s="1"/>
  <c r="G32" i="3"/>
  <c r="G31" i="3" s="1"/>
  <c r="G30" i="3"/>
  <c r="G29" i="3" s="1"/>
  <c r="G26" i="3"/>
  <c r="G25" i="3" s="1"/>
  <c r="G24" i="3" s="1"/>
  <c r="G23" i="3" s="1"/>
  <c r="P70" i="2"/>
  <c r="P71" i="2"/>
  <c r="P72" i="2"/>
  <c r="P84" i="2"/>
  <c r="P85" i="2"/>
  <c r="P86" i="2"/>
  <c r="P94" i="2"/>
  <c r="P95" i="2"/>
  <c r="P96" i="2"/>
  <c r="P97" i="2"/>
  <c r="P157" i="2"/>
  <c r="P158" i="2"/>
  <c r="P159" i="2"/>
  <c r="P160" i="2"/>
  <c r="P179" i="2"/>
  <c r="P180" i="2"/>
  <c r="P181" i="2"/>
  <c r="P185" i="2"/>
  <c r="P186" i="2"/>
  <c r="P187" i="2"/>
  <c r="P191" i="2"/>
  <c r="P203" i="2"/>
  <c r="P204" i="2"/>
  <c r="P205" i="2"/>
  <c r="P210" i="2"/>
  <c r="P216" i="2"/>
  <c r="P253" i="2"/>
  <c r="P254" i="2"/>
  <c r="P255" i="2"/>
  <c r="P261" i="2"/>
  <c r="P262" i="2"/>
  <c r="P437" i="2"/>
  <c r="P438" i="2"/>
  <c r="P439" i="2"/>
  <c r="P440" i="2"/>
  <c r="P447" i="2"/>
  <c r="P453" i="2"/>
  <c r="O26" i="2"/>
  <c r="O25" i="2" s="1"/>
  <c r="O28" i="2"/>
  <c r="O27" i="2" s="1"/>
  <c r="O30" i="2"/>
  <c r="O29" i="2" s="1"/>
  <c r="O33" i="2"/>
  <c r="O32" i="2" s="1"/>
  <c r="O31" i="2" s="1"/>
  <c r="O39" i="2"/>
  <c r="O38" i="2" s="1"/>
  <c r="O37" i="2" s="1"/>
  <c r="O42" i="2"/>
  <c r="O41" i="2" s="1"/>
  <c r="O40" i="2" s="1"/>
  <c r="O50" i="2"/>
  <c r="O49" i="2" s="1"/>
  <c r="O48" i="2" s="1"/>
  <c r="O53" i="2"/>
  <c r="O52" i="2" s="1"/>
  <c r="O55" i="2"/>
  <c r="O54" i="2" s="1"/>
  <c r="O60" i="2"/>
  <c r="O59" i="2" s="1"/>
  <c r="O58" i="2" s="1"/>
  <c r="O66" i="2"/>
  <c r="O65" i="2" s="1"/>
  <c r="O64" i="2" s="1"/>
  <c r="O75" i="2"/>
  <c r="O74" i="2" s="1"/>
  <c r="O77" i="2"/>
  <c r="O76" i="2" s="1"/>
  <c r="O80" i="2"/>
  <c r="O78" i="2" s="1"/>
  <c r="O83" i="2"/>
  <c r="O82" i="2" s="1"/>
  <c r="O81" i="2" s="1"/>
  <c r="O89" i="2"/>
  <c r="O88" i="2" s="1"/>
  <c r="O87" i="2" s="1"/>
  <c r="O93" i="2"/>
  <c r="O103" i="2"/>
  <c r="O102" i="2" s="1"/>
  <c r="O101" i="2" s="1"/>
  <c r="O106" i="2"/>
  <c r="O105" i="2" s="1"/>
  <c r="O108" i="2"/>
  <c r="O107" i="2" s="1"/>
  <c r="O110" i="2"/>
  <c r="O109" i="2" s="1"/>
  <c r="O113" i="2"/>
  <c r="O112" i="2" s="1"/>
  <c r="O115" i="2"/>
  <c r="O114" i="2" s="1"/>
  <c r="O118" i="2"/>
  <c r="O117" i="2" s="1"/>
  <c r="O116" i="2" s="1"/>
  <c r="O121" i="2"/>
  <c r="O120" i="2" s="1"/>
  <c r="O119" i="2" s="1"/>
  <c r="O124" i="2"/>
  <c r="O123" i="2" s="1"/>
  <c r="O122" i="2" s="1"/>
  <c r="O127" i="2"/>
  <c r="O126" i="2" s="1"/>
  <c r="O125" i="2" s="1"/>
  <c r="O131" i="2"/>
  <c r="O130" i="2" s="1"/>
  <c r="O133" i="2"/>
  <c r="O132" i="2" s="1"/>
  <c r="O136" i="2"/>
  <c r="O135" i="2" s="1"/>
  <c r="O134" i="2" s="1"/>
  <c r="O139" i="2"/>
  <c r="O140" i="2"/>
  <c r="O143" i="2"/>
  <c r="O142" i="2" s="1"/>
  <c r="O141" i="2" s="1"/>
  <c r="O146" i="2"/>
  <c r="O145" i="2" s="1"/>
  <c r="O144" i="2" s="1"/>
  <c r="O151" i="2"/>
  <c r="O150" i="2" s="1"/>
  <c r="O153" i="2"/>
  <c r="O152" i="2" s="1"/>
  <c r="O156" i="2"/>
  <c r="O155" i="2" s="1"/>
  <c r="O163" i="2"/>
  <c r="O166" i="2"/>
  <c r="O165" i="2" s="1"/>
  <c r="O164" i="2" s="1"/>
  <c r="O169" i="2"/>
  <c r="O168" i="2" s="1"/>
  <c r="O167" i="2" s="1"/>
  <c r="O172" i="2"/>
  <c r="O171" i="2" s="1"/>
  <c r="O170" i="2" s="1"/>
  <c r="O178" i="2"/>
  <c r="O177" i="2" s="1"/>
  <c r="O176" i="2" s="1"/>
  <c r="O184" i="2"/>
  <c r="O183" i="2" s="1"/>
  <c r="O182" i="2" s="1"/>
  <c r="O192" i="2"/>
  <c r="O193" i="2"/>
  <c r="O194" i="2"/>
  <c r="O197" i="2"/>
  <c r="O196" i="2" s="1"/>
  <c r="O199" i="2"/>
  <c r="O198" i="2" s="1"/>
  <c r="O211" i="2"/>
  <c r="O209" i="2" s="1"/>
  <c r="O208" i="2" s="1"/>
  <c r="O207" i="2" s="1"/>
  <c r="O206" i="2" s="1"/>
  <c r="O217" i="2"/>
  <c r="O215" i="2" s="1"/>
  <c r="O214" i="2" s="1"/>
  <c r="O213" i="2" s="1"/>
  <c r="O212" i="2" s="1"/>
  <c r="O225" i="2"/>
  <c r="O224" i="2" s="1"/>
  <c r="O227" i="2"/>
  <c r="O226" i="2" s="1"/>
  <c r="O230" i="2"/>
  <c r="O229" i="2" s="1"/>
  <c r="O228" i="2" s="1"/>
  <c r="O233" i="2"/>
  <c r="O232" i="2" s="1"/>
  <c r="O231" i="2" s="1"/>
  <c r="O236" i="2"/>
  <c r="O237" i="2"/>
  <c r="O241" i="2"/>
  <c r="O242" i="2"/>
  <c r="O245" i="2"/>
  <c r="O244" i="2" s="1"/>
  <c r="O243" i="2" s="1"/>
  <c r="O248" i="2"/>
  <c r="O249" i="2"/>
  <c r="O252" i="2"/>
  <c r="O251" i="2" s="1"/>
  <c r="O250" i="2" s="1"/>
  <c r="O258" i="2"/>
  <c r="O257" i="2" s="1"/>
  <c r="O260" i="2"/>
  <c r="O259" i="2" s="1"/>
  <c r="O264" i="2"/>
  <c r="O267" i="2"/>
  <c r="O266" i="2" s="1"/>
  <c r="O265" i="2" s="1"/>
  <c r="O270" i="2"/>
  <c r="O271" i="2"/>
  <c r="O274" i="2"/>
  <c r="O273" i="2" s="1"/>
  <c r="O272" i="2" s="1"/>
  <c r="O277" i="2"/>
  <c r="O276" i="2" s="1"/>
  <c r="O275" i="2" s="1"/>
  <c r="O278" i="2"/>
  <c r="O281" i="2"/>
  <c r="O282" i="2"/>
  <c r="O285" i="2"/>
  <c r="O284" i="2" s="1"/>
  <c r="O283" i="2" s="1"/>
  <c r="O291" i="2"/>
  <c r="O290" i="2" s="1"/>
  <c r="O289" i="2" s="1"/>
  <c r="O294" i="2"/>
  <c r="O295" i="2"/>
  <c r="O298" i="2"/>
  <c r="O299" i="2"/>
  <c r="O314" i="2"/>
  <c r="O313" i="2" s="1"/>
  <c r="O312" i="2" s="1"/>
  <c r="O318" i="2"/>
  <c r="O317" i="2" s="1"/>
  <c r="O324" i="2"/>
  <c r="O323" i="2" s="1"/>
  <c r="O322" i="2" s="1"/>
  <c r="O327" i="2"/>
  <c r="O326" i="2" s="1"/>
  <c r="O325" i="2" s="1"/>
  <c r="O330" i="2"/>
  <c r="O329" i="2" s="1"/>
  <c r="O328" i="2" s="1"/>
  <c r="O333" i="2"/>
  <c r="O332" i="2" s="1"/>
  <c r="O335" i="2"/>
  <c r="O334" i="2" s="1"/>
  <c r="O337" i="2"/>
  <c r="O336" i="2" s="1"/>
  <c r="O340" i="2"/>
  <c r="O339" i="2" s="1"/>
  <c r="O338" i="2" s="1"/>
  <c r="O343" i="2"/>
  <c r="O342" i="2" s="1"/>
  <c r="O341" i="2" s="1"/>
  <c r="O346" i="2"/>
  <c r="O345" i="2" s="1"/>
  <c r="O348" i="2"/>
  <c r="O347" i="2" s="1"/>
  <c r="O364" i="2"/>
  <c r="O363" i="2" s="1"/>
  <c r="O366" i="2"/>
  <c r="O365" i="2" s="1"/>
  <c r="O373" i="2"/>
  <c r="O371" i="2" s="1"/>
  <c r="O375" i="2"/>
  <c r="O374" i="2" s="1"/>
  <c r="O378" i="2"/>
  <c r="O377" i="2" s="1"/>
  <c r="O376" i="2" s="1"/>
  <c r="O390" i="2"/>
  <c r="O389" i="2" s="1"/>
  <c r="O386" i="2" s="1"/>
  <c r="O385" i="2" s="1"/>
  <c r="O397" i="2"/>
  <c r="O395" i="2" s="1"/>
  <c r="O399" i="2"/>
  <c r="O398" i="2" s="1"/>
  <c r="O401" i="2"/>
  <c r="O400" i="2" s="1"/>
  <c r="O408" i="2"/>
  <c r="O407" i="2" s="1"/>
  <c r="O406" i="2" s="1"/>
  <c r="O415" i="2"/>
  <c r="O414" i="2" s="1"/>
  <c r="O413" i="2" s="1"/>
  <c r="O422" i="2"/>
  <c r="O421" i="2" s="1"/>
  <c r="O420" i="2" s="1"/>
  <c r="O429" i="2"/>
  <c r="O428" i="2" s="1"/>
  <c r="O427" i="2" s="1"/>
  <c r="O436" i="2"/>
  <c r="O435" i="2" s="1"/>
  <c r="O434" i="2" s="1"/>
  <c r="O443" i="2"/>
  <c r="O442" i="2" s="1"/>
  <c r="O441" i="2" s="1"/>
  <c r="O448" i="2"/>
  <c r="O446" i="2" s="1"/>
  <c r="O445" i="2" s="1"/>
  <c r="O444" i="2" s="1"/>
  <c r="O454" i="2"/>
  <c r="O455" i="2"/>
  <c r="O456" i="2"/>
  <c r="O457" i="2"/>
  <c r="O458" i="2"/>
  <c r="O459" i="2"/>
  <c r="O460" i="2"/>
  <c r="O461" i="2"/>
  <c r="O462" i="2"/>
  <c r="O483" i="2"/>
  <c r="O482" i="2" s="1"/>
  <c r="O481" i="2" s="1"/>
  <c r="O486" i="2"/>
  <c r="O485" i="2" s="1"/>
  <c r="O488" i="2"/>
  <c r="O487" i="2" s="1"/>
  <c r="O490" i="2"/>
  <c r="O489" i="2" s="1"/>
  <c r="O494" i="2"/>
  <c r="O493" i="2" s="1"/>
  <c r="O492" i="2" s="1"/>
  <c r="O497" i="2"/>
  <c r="O496" i="2" s="1"/>
  <c r="O499" i="2"/>
  <c r="O498" i="2" s="1"/>
  <c r="O501" i="2"/>
  <c r="O500" i="2" s="1"/>
  <c r="O504" i="2"/>
  <c r="O503" i="2" s="1"/>
  <c r="O502" i="2" s="1"/>
  <c r="O508" i="2"/>
  <c r="O507" i="2" s="1"/>
  <c r="O506" i="2" s="1"/>
  <c r="O505" i="2" s="1"/>
  <c r="M70" i="2"/>
  <c r="M71" i="2"/>
  <c r="M72" i="2"/>
  <c r="M84" i="2"/>
  <c r="M85" i="2"/>
  <c r="M86" i="2"/>
  <c r="M157" i="2"/>
  <c r="M158" i="2"/>
  <c r="M159" i="2"/>
  <c r="M160" i="2"/>
  <c r="M179" i="2"/>
  <c r="M180" i="2"/>
  <c r="M181" i="2"/>
  <c r="M185" i="2"/>
  <c r="M186" i="2"/>
  <c r="M187" i="2"/>
  <c r="M191" i="2"/>
  <c r="M203" i="2"/>
  <c r="M204" i="2"/>
  <c r="M205" i="2"/>
  <c r="M210" i="2"/>
  <c r="M216" i="2"/>
  <c r="M253" i="2"/>
  <c r="M254" i="2"/>
  <c r="M255" i="2"/>
  <c r="M261" i="2"/>
  <c r="M262" i="2"/>
  <c r="M437" i="2"/>
  <c r="M438" i="2"/>
  <c r="M439" i="2"/>
  <c r="M440" i="2"/>
  <c r="M447" i="2"/>
  <c r="M453" i="2"/>
  <c r="L26" i="2"/>
  <c r="L25" i="2" s="1"/>
  <c r="L28" i="2"/>
  <c r="L27" i="2" s="1"/>
  <c r="L30" i="2"/>
  <c r="L29" i="2" s="1"/>
  <c r="L33" i="2"/>
  <c r="L32" i="2" s="1"/>
  <c r="L31" i="2" s="1"/>
  <c r="L39" i="2"/>
  <c r="L38" i="2" s="1"/>
  <c r="L37" i="2" s="1"/>
  <c r="L42" i="2"/>
  <c r="L41" i="2" s="1"/>
  <c r="L40" i="2" s="1"/>
  <c r="L50" i="2"/>
  <c r="L49" i="2" s="1"/>
  <c r="L48" i="2" s="1"/>
  <c r="L53" i="2"/>
  <c r="L52" i="2" s="1"/>
  <c r="L55" i="2"/>
  <c r="L54" i="2" s="1"/>
  <c r="L60" i="2"/>
  <c r="L59" i="2" s="1"/>
  <c r="L58" i="2" s="1"/>
  <c r="L66" i="2"/>
  <c r="L65" i="2" s="1"/>
  <c r="L64" i="2" s="1"/>
  <c r="L75" i="2"/>
  <c r="L74" i="2" s="1"/>
  <c r="L77" i="2"/>
  <c r="L76" i="2" s="1"/>
  <c r="L80" i="2"/>
  <c r="L78" i="2" s="1"/>
  <c r="L83" i="2"/>
  <c r="L82" i="2" s="1"/>
  <c r="L81" i="2" s="1"/>
  <c r="L89" i="2"/>
  <c r="L88" i="2" s="1"/>
  <c r="L87" i="2" s="1"/>
  <c r="L95" i="2"/>
  <c r="L94" i="2" s="1"/>
  <c r="L97" i="2"/>
  <c r="L96" i="2" s="1"/>
  <c r="L103" i="2"/>
  <c r="L102" i="2" s="1"/>
  <c r="L101" i="2" s="1"/>
  <c r="L106" i="2"/>
  <c r="L105" i="2" s="1"/>
  <c r="L108" i="2"/>
  <c r="L107" i="2" s="1"/>
  <c r="L110" i="2"/>
  <c r="L109" i="2" s="1"/>
  <c r="L113" i="2"/>
  <c r="L112" i="2" s="1"/>
  <c r="L115" i="2"/>
  <c r="L114" i="2" s="1"/>
  <c r="L118" i="2"/>
  <c r="L117" i="2" s="1"/>
  <c r="L116" i="2" s="1"/>
  <c r="L121" i="2"/>
  <c r="L120" i="2" s="1"/>
  <c r="L119" i="2" s="1"/>
  <c r="L124" i="2"/>
  <c r="L123" i="2" s="1"/>
  <c r="L122" i="2" s="1"/>
  <c r="L127" i="2"/>
  <c r="L126" i="2" s="1"/>
  <c r="L125" i="2" s="1"/>
  <c r="L131" i="2"/>
  <c r="L130" i="2" s="1"/>
  <c r="L133" i="2"/>
  <c r="L132" i="2" s="1"/>
  <c r="L136" i="2"/>
  <c r="L135" i="2" s="1"/>
  <c r="L134" i="2" s="1"/>
  <c r="L139" i="2"/>
  <c r="L140" i="2"/>
  <c r="L143" i="2"/>
  <c r="L142" i="2" s="1"/>
  <c r="L141" i="2" s="1"/>
  <c r="L146" i="2"/>
  <c r="L145" i="2" s="1"/>
  <c r="L144" i="2" s="1"/>
  <c r="L151" i="2"/>
  <c r="L150" i="2" s="1"/>
  <c r="L153" i="2"/>
  <c r="L152" i="2" s="1"/>
  <c r="L156" i="2"/>
  <c r="L155" i="2" s="1"/>
  <c r="L163" i="2"/>
  <c r="L161" i="2" s="1"/>
  <c r="L166" i="2"/>
  <c r="L165" i="2" s="1"/>
  <c r="L164" i="2" s="1"/>
  <c r="L169" i="2"/>
  <c r="L168" i="2" s="1"/>
  <c r="L167" i="2" s="1"/>
  <c r="L172" i="2"/>
  <c r="L171" i="2" s="1"/>
  <c r="L170" i="2" s="1"/>
  <c r="L178" i="2"/>
  <c r="L177" i="2" s="1"/>
  <c r="L176" i="2" s="1"/>
  <c r="L184" i="2"/>
  <c r="L183" i="2" s="1"/>
  <c r="L182" i="2" s="1"/>
  <c r="L192" i="2"/>
  <c r="L193" i="2"/>
  <c r="L194" i="2"/>
  <c r="L197" i="2"/>
  <c r="L196" i="2" s="1"/>
  <c r="L199" i="2"/>
  <c r="L198" i="2" s="1"/>
  <c r="L211" i="2"/>
  <c r="L209" i="2" s="1"/>
  <c r="L208" i="2" s="1"/>
  <c r="L207" i="2" s="1"/>
  <c r="L206" i="2" s="1"/>
  <c r="L217" i="2"/>
  <c r="L215" i="2" s="1"/>
  <c r="L214" i="2" s="1"/>
  <c r="L213" i="2" s="1"/>
  <c r="L212" i="2" s="1"/>
  <c r="L225" i="2"/>
  <c r="L224" i="2" s="1"/>
  <c r="L227" i="2"/>
  <c r="L226" i="2" s="1"/>
  <c r="L230" i="2"/>
  <c r="L229" i="2" s="1"/>
  <c r="L228" i="2" s="1"/>
  <c r="L233" i="2"/>
  <c r="L232" i="2" s="1"/>
  <c r="L231" i="2" s="1"/>
  <c r="L236" i="2"/>
  <c r="L237" i="2"/>
  <c r="L241" i="2"/>
  <c r="L242" i="2"/>
  <c r="L245" i="2"/>
  <c r="L244" i="2" s="1"/>
  <c r="L243" i="2" s="1"/>
  <c r="L248" i="2"/>
  <c r="L249" i="2"/>
  <c r="L252" i="2"/>
  <c r="L251" i="2" s="1"/>
  <c r="L250" i="2" s="1"/>
  <c r="L258" i="2"/>
  <c r="L257" i="2" s="1"/>
  <c r="L260" i="2"/>
  <c r="L259" i="2" s="1"/>
  <c r="L264" i="2"/>
  <c r="L267" i="2"/>
  <c r="L266" i="2" s="1"/>
  <c r="L265" i="2" s="1"/>
  <c r="L270" i="2"/>
  <c r="L271" i="2"/>
  <c r="L274" i="2"/>
  <c r="L273" i="2" s="1"/>
  <c r="L272" i="2" s="1"/>
  <c r="L277" i="2"/>
  <c r="L278" i="2"/>
  <c r="L281" i="2"/>
  <c r="L282" i="2"/>
  <c r="L285" i="2"/>
  <c r="L284" i="2" s="1"/>
  <c r="L283" i="2" s="1"/>
  <c r="L291" i="2"/>
  <c r="L290" i="2" s="1"/>
  <c r="L289" i="2" s="1"/>
  <c r="L294" i="2"/>
  <c r="L295" i="2"/>
  <c r="L298" i="2"/>
  <c r="L299" i="2"/>
  <c r="L314" i="2"/>
  <c r="L313" i="2" s="1"/>
  <c r="L312" i="2" s="1"/>
  <c r="L318" i="2"/>
  <c r="L317" i="2" s="1"/>
  <c r="L316" i="2" s="1"/>
  <c r="L324" i="2"/>
  <c r="L323" i="2" s="1"/>
  <c r="L322" i="2" s="1"/>
  <c r="L327" i="2"/>
  <c r="L326" i="2" s="1"/>
  <c r="L325" i="2" s="1"/>
  <c r="L330" i="2"/>
  <c r="L329" i="2" s="1"/>
  <c r="L328" i="2" s="1"/>
  <c r="L333" i="2"/>
  <c r="L332" i="2" s="1"/>
  <c r="L335" i="2"/>
  <c r="L334" i="2" s="1"/>
  <c r="L337" i="2"/>
  <c r="L336" i="2" s="1"/>
  <c r="L340" i="2"/>
  <c r="L339" i="2" s="1"/>
  <c r="L338" i="2" s="1"/>
  <c r="L343" i="2"/>
  <c r="L342" i="2" s="1"/>
  <c r="L341" i="2" s="1"/>
  <c r="L346" i="2"/>
  <c r="L345" i="2" s="1"/>
  <c r="L348" i="2"/>
  <c r="L347" i="2" s="1"/>
  <c r="L364" i="2"/>
  <c r="L363" i="2" s="1"/>
  <c r="L366" i="2"/>
  <c r="L365" i="2" s="1"/>
  <c r="L375" i="2"/>
  <c r="L374" i="2" s="1"/>
  <c r="L378" i="2"/>
  <c r="L377" i="2" s="1"/>
  <c r="L376" i="2" s="1"/>
  <c r="L390" i="2"/>
  <c r="L389" i="2" s="1"/>
  <c r="L386" i="2" s="1"/>
  <c r="L385" i="2" s="1"/>
  <c r="L397" i="2"/>
  <c r="L395" i="2" s="1"/>
  <c r="L399" i="2"/>
  <c r="L398" i="2" s="1"/>
  <c r="L401" i="2"/>
  <c r="L400" i="2" s="1"/>
  <c r="L408" i="2"/>
  <c r="L407" i="2" s="1"/>
  <c r="L406" i="2" s="1"/>
  <c r="L405" i="2" s="1"/>
  <c r="L415" i="2"/>
  <c r="L414" i="2" s="1"/>
  <c r="L413" i="2" s="1"/>
  <c r="L422" i="2"/>
  <c r="L421" i="2" s="1"/>
  <c r="L420" i="2" s="1"/>
  <c r="L429" i="2"/>
  <c r="L428" i="2" s="1"/>
  <c r="L427" i="2" s="1"/>
  <c r="L436" i="2"/>
  <c r="L435" i="2" s="1"/>
  <c r="L434" i="2" s="1"/>
  <c r="L443" i="2"/>
  <c r="L442" i="2" s="1"/>
  <c r="L441" i="2" s="1"/>
  <c r="L448" i="2"/>
  <c r="L446" i="2" s="1"/>
  <c r="L445" i="2" s="1"/>
  <c r="L444" i="2" s="1"/>
  <c r="L454" i="2"/>
  <c r="L455" i="2"/>
  <c r="L456" i="2"/>
  <c r="L457" i="2"/>
  <c r="L458" i="2"/>
  <c r="L459" i="2"/>
  <c r="L460" i="2"/>
  <c r="L461" i="2"/>
  <c r="L462" i="2"/>
  <c r="L483" i="2"/>
  <c r="L482" i="2" s="1"/>
  <c r="L481" i="2" s="1"/>
  <c r="L486" i="2"/>
  <c r="L485" i="2" s="1"/>
  <c r="L488" i="2"/>
  <c r="L487" i="2" s="1"/>
  <c r="L490" i="2"/>
  <c r="L489" i="2" s="1"/>
  <c r="L494" i="2"/>
  <c r="L493" i="2" s="1"/>
  <c r="L492" i="2" s="1"/>
  <c r="L497" i="2"/>
  <c r="L496" i="2" s="1"/>
  <c r="L499" i="2"/>
  <c r="L498" i="2" s="1"/>
  <c r="L501" i="2"/>
  <c r="L500" i="2" s="1"/>
  <c r="L504" i="2"/>
  <c r="L503" i="2" s="1"/>
  <c r="L502" i="2" s="1"/>
  <c r="L508" i="2"/>
  <c r="L507" i="2" s="1"/>
  <c r="L506" i="2" s="1"/>
  <c r="L505" i="2" s="1"/>
  <c r="J191" i="2"/>
  <c r="J210" i="2"/>
  <c r="J216" i="2"/>
  <c r="J447" i="2"/>
  <c r="J453" i="2"/>
  <c r="I26" i="2"/>
  <c r="I25" i="2" s="1"/>
  <c r="I28" i="2"/>
  <c r="I27" i="2" s="1"/>
  <c r="I30" i="2"/>
  <c r="I29" i="2" s="1"/>
  <c r="I33" i="2"/>
  <c r="I32" i="2" s="1"/>
  <c r="I31" i="2" s="1"/>
  <c r="I39" i="2"/>
  <c r="I38" i="2" s="1"/>
  <c r="I37" i="2" s="1"/>
  <c r="I42" i="2"/>
  <c r="I41" i="2" s="1"/>
  <c r="I40" i="2" s="1"/>
  <c r="I50" i="2"/>
  <c r="I49" i="2" s="1"/>
  <c r="I48" i="2" s="1"/>
  <c r="I53" i="2"/>
  <c r="I52" i="2" s="1"/>
  <c r="I55" i="2"/>
  <c r="I54" i="2" s="1"/>
  <c r="I60" i="2"/>
  <c r="I59" i="2" s="1"/>
  <c r="I58" i="2" s="1"/>
  <c r="I66" i="2"/>
  <c r="I65" i="2" s="1"/>
  <c r="I64" i="2" s="1"/>
  <c r="I75" i="2"/>
  <c r="I74" i="2" s="1"/>
  <c r="I77" i="2"/>
  <c r="I76" i="2" s="1"/>
  <c r="I80" i="2"/>
  <c r="I78" i="2" s="1"/>
  <c r="I83" i="2"/>
  <c r="I82" i="2" s="1"/>
  <c r="I81" i="2" s="1"/>
  <c r="I86" i="2"/>
  <c r="I85" i="2" s="1"/>
  <c r="I84" i="2" s="1"/>
  <c r="I89" i="2"/>
  <c r="I88" i="2" s="1"/>
  <c r="I87" i="2" s="1"/>
  <c r="I95" i="2"/>
  <c r="I94" i="2" s="1"/>
  <c r="I97" i="2"/>
  <c r="I96" i="2" s="1"/>
  <c r="I103" i="2"/>
  <c r="I102" i="2" s="1"/>
  <c r="I101" i="2" s="1"/>
  <c r="I106" i="2"/>
  <c r="I105" i="2" s="1"/>
  <c r="I108" i="2"/>
  <c r="I107" i="2" s="1"/>
  <c r="I110" i="2"/>
  <c r="I109" i="2" s="1"/>
  <c r="I113" i="2"/>
  <c r="I112" i="2" s="1"/>
  <c r="I115" i="2"/>
  <c r="I114" i="2" s="1"/>
  <c r="I118" i="2"/>
  <c r="I117" i="2" s="1"/>
  <c r="I116" i="2" s="1"/>
  <c r="I121" i="2"/>
  <c r="I120" i="2" s="1"/>
  <c r="I119" i="2" s="1"/>
  <c r="I124" i="2"/>
  <c r="I123" i="2" s="1"/>
  <c r="I122" i="2" s="1"/>
  <c r="I127" i="2"/>
  <c r="I126" i="2" s="1"/>
  <c r="I125" i="2" s="1"/>
  <c r="I131" i="2"/>
  <c r="I130" i="2" s="1"/>
  <c r="I133" i="2"/>
  <c r="I132" i="2" s="1"/>
  <c r="I136" i="2"/>
  <c r="I135" i="2" s="1"/>
  <c r="I134" i="2" s="1"/>
  <c r="I139" i="2"/>
  <c r="I140" i="2"/>
  <c r="I143" i="2"/>
  <c r="I142" i="2" s="1"/>
  <c r="I141" i="2" s="1"/>
  <c r="I145" i="2"/>
  <c r="I144" i="2" s="1"/>
  <c r="I151" i="2"/>
  <c r="I150" i="2" s="1"/>
  <c r="I153" i="2"/>
  <c r="I152" i="2" s="1"/>
  <c r="I156" i="2"/>
  <c r="I155" i="2" s="1"/>
  <c r="I159" i="2"/>
  <c r="I160" i="2"/>
  <c r="I163" i="2"/>
  <c r="I161" i="2" s="1"/>
  <c r="I166" i="2"/>
  <c r="I165" i="2" s="1"/>
  <c r="I164" i="2" s="1"/>
  <c r="I169" i="2"/>
  <c r="I168" i="2" s="1"/>
  <c r="I167" i="2" s="1"/>
  <c r="I172" i="2"/>
  <c r="I171" i="2" s="1"/>
  <c r="I170" i="2" s="1"/>
  <c r="I178" i="2"/>
  <c r="I177" i="2" s="1"/>
  <c r="I176" i="2" s="1"/>
  <c r="I181" i="2"/>
  <c r="I179" i="2" s="1"/>
  <c r="I184" i="2"/>
  <c r="I183" i="2" s="1"/>
  <c r="I182" i="2" s="1"/>
  <c r="I187" i="2"/>
  <c r="I186" i="2" s="1"/>
  <c r="I185" i="2" s="1"/>
  <c r="I192" i="2"/>
  <c r="I193" i="2"/>
  <c r="I194" i="2"/>
  <c r="I197" i="2"/>
  <c r="I196" i="2" s="1"/>
  <c r="I199" i="2"/>
  <c r="I198" i="2" s="1"/>
  <c r="I205" i="2"/>
  <c r="I204" i="2" s="1"/>
  <c r="I203" i="2" s="1"/>
  <c r="I211" i="2"/>
  <c r="I209" i="2" s="1"/>
  <c r="I208" i="2" s="1"/>
  <c r="I207" i="2" s="1"/>
  <c r="I206" i="2" s="1"/>
  <c r="I217" i="2"/>
  <c r="I215" i="2" s="1"/>
  <c r="I214" i="2" s="1"/>
  <c r="I213" i="2" s="1"/>
  <c r="I212" i="2" s="1"/>
  <c r="I225" i="2"/>
  <c r="I224" i="2" s="1"/>
  <c r="I227" i="2"/>
  <c r="I226" i="2" s="1"/>
  <c r="I230" i="2"/>
  <c r="I229" i="2" s="1"/>
  <c r="I228" i="2" s="1"/>
  <c r="I233" i="2"/>
  <c r="I232" i="2" s="1"/>
  <c r="I231" i="2" s="1"/>
  <c r="I236" i="2"/>
  <c r="I237" i="2"/>
  <c r="I241" i="2"/>
  <c r="I242" i="2"/>
  <c r="I245" i="2"/>
  <c r="I244" i="2" s="1"/>
  <c r="I243" i="2" s="1"/>
  <c r="I248" i="2"/>
  <c r="I249" i="2"/>
  <c r="I252" i="2"/>
  <c r="I251" i="2" s="1"/>
  <c r="I250" i="2" s="1"/>
  <c r="I255" i="2"/>
  <c r="I254" i="2" s="1"/>
  <c r="I253" i="2" s="1"/>
  <c r="I258" i="2"/>
  <c r="I257" i="2" s="1"/>
  <c r="I260" i="2"/>
  <c r="I259" i="2" s="1"/>
  <c r="I262" i="2"/>
  <c r="I261" i="2" s="1"/>
  <c r="I264" i="2"/>
  <c r="I267" i="2"/>
  <c r="I266" i="2" s="1"/>
  <c r="I265" i="2" s="1"/>
  <c r="I270" i="2"/>
  <c r="I271" i="2"/>
  <c r="I274" i="2"/>
  <c r="I273" i="2" s="1"/>
  <c r="I272" i="2" s="1"/>
  <c r="I277" i="2"/>
  <c r="I278" i="2"/>
  <c r="I281" i="2"/>
  <c r="I282" i="2"/>
  <c r="I285" i="2"/>
  <c r="I284" i="2" s="1"/>
  <c r="I283" i="2" s="1"/>
  <c r="I291" i="2"/>
  <c r="I290" i="2" s="1"/>
  <c r="I289" i="2" s="1"/>
  <c r="I294" i="2"/>
  <c r="I295" i="2"/>
  <c r="I298" i="2"/>
  <c r="I299" i="2"/>
  <c r="I314" i="2"/>
  <c r="I313" i="2" s="1"/>
  <c r="I312" i="2" s="1"/>
  <c r="I318" i="2"/>
  <c r="I317" i="2" s="1"/>
  <c r="I315" i="2" s="1"/>
  <c r="I324" i="2"/>
  <c r="I323" i="2" s="1"/>
  <c r="I322" i="2" s="1"/>
  <c r="I327" i="2"/>
  <c r="I326" i="2" s="1"/>
  <c r="I325" i="2" s="1"/>
  <c r="I330" i="2"/>
  <c r="I329" i="2" s="1"/>
  <c r="I328" i="2" s="1"/>
  <c r="I333" i="2"/>
  <c r="I332" i="2" s="1"/>
  <c r="I335" i="2"/>
  <c r="I334" i="2" s="1"/>
  <c r="I337" i="2"/>
  <c r="I336" i="2" s="1"/>
  <c r="I340" i="2"/>
  <c r="I339" i="2" s="1"/>
  <c r="I338" i="2" s="1"/>
  <c r="I343" i="2"/>
  <c r="I342" i="2" s="1"/>
  <c r="I341" i="2" s="1"/>
  <c r="I346" i="2"/>
  <c r="I345" i="2" s="1"/>
  <c r="I348" i="2"/>
  <c r="I347" i="2" s="1"/>
  <c r="I364" i="2"/>
  <c r="I363" i="2" s="1"/>
  <c r="I366" i="2"/>
  <c r="I365" i="2" s="1"/>
  <c r="I373" i="2"/>
  <c r="I374" i="2"/>
  <c r="I378" i="2"/>
  <c r="I377" i="2" s="1"/>
  <c r="I376" i="2" s="1"/>
  <c r="I390" i="2"/>
  <c r="I389" i="2" s="1"/>
  <c r="I397" i="2"/>
  <c r="I399" i="2"/>
  <c r="I398" i="2" s="1"/>
  <c r="I401" i="2"/>
  <c r="I400" i="2" s="1"/>
  <c r="I408" i="2"/>
  <c r="I407" i="2" s="1"/>
  <c r="I406" i="2" s="1"/>
  <c r="I415" i="2"/>
  <c r="I414" i="2" s="1"/>
  <c r="I413" i="2" s="1"/>
  <c r="I422" i="2"/>
  <c r="I421" i="2" s="1"/>
  <c r="I420" i="2" s="1"/>
  <c r="I429" i="2"/>
  <c r="I428" i="2" s="1"/>
  <c r="I427" i="2" s="1"/>
  <c r="I425" i="2" s="1"/>
  <c r="I424" i="2" s="1"/>
  <c r="I423" i="2" s="1"/>
  <c r="I436" i="2"/>
  <c r="I435" i="2" s="1"/>
  <c r="I440" i="2"/>
  <c r="I439" i="2" s="1"/>
  <c r="I443" i="2"/>
  <c r="I442" i="2" s="1"/>
  <c r="I441" i="2" s="1"/>
  <c r="I448" i="2"/>
  <c r="I446" i="2" s="1"/>
  <c r="I445" i="2" s="1"/>
  <c r="I444" i="2" s="1"/>
  <c r="I454" i="2"/>
  <c r="I455" i="2"/>
  <c r="I456" i="2"/>
  <c r="I457" i="2"/>
  <c r="I458" i="2"/>
  <c r="I459" i="2"/>
  <c r="I460" i="2"/>
  <c r="I461" i="2"/>
  <c r="I462" i="2"/>
  <c r="I483" i="2"/>
  <c r="I482" i="2" s="1"/>
  <c r="I481" i="2" s="1"/>
  <c r="I486" i="2"/>
  <c r="I485" i="2" s="1"/>
  <c r="I488" i="2"/>
  <c r="I487" i="2" s="1"/>
  <c r="I490" i="2"/>
  <c r="I489" i="2" s="1"/>
  <c r="I494" i="2"/>
  <c r="I493" i="2" s="1"/>
  <c r="I492" i="2" s="1"/>
  <c r="I497" i="2"/>
  <c r="I496" i="2" s="1"/>
  <c r="I499" i="2"/>
  <c r="I498" i="2" s="1"/>
  <c r="I501" i="2"/>
  <c r="I500" i="2" s="1"/>
  <c r="I504" i="2"/>
  <c r="I503" i="2" s="1"/>
  <c r="I502" i="2" s="1"/>
  <c r="I508" i="2"/>
  <c r="I507" i="2" s="1"/>
  <c r="I506" i="2" s="1"/>
  <c r="I505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62" i="1"/>
  <c r="O65" i="1"/>
  <c r="O68" i="1"/>
  <c r="O69" i="1"/>
  <c r="O72" i="1"/>
  <c r="O73" i="1"/>
  <c r="O76" i="1"/>
  <c r="O77" i="1"/>
  <c r="O80" i="1"/>
  <c r="O81" i="1"/>
  <c r="O91" i="1"/>
  <c r="O94" i="1"/>
  <c r="O98" i="1"/>
  <c r="O99" i="1"/>
  <c r="O103" i="1"/>
  <c r="O105" i="1"/>
  <c r="O111" i="1"/>
  <c r="O113" i="1"/>
  <c r="O114" i="1"/>
  <c r="O115" i="1"/>
  <c r="O117" i="1"/>
  <c r="O120" i="1"/>
  <c r="O125" i="1"/>
  <c r="O131" i="1"/>
  <c r="O133" i="1"/>
  <c r="O135" i="1"/>
  <c r="O142" i="1"/>
  <c r="O146" i="1"/>
  <c r="O151" i="1"/>
  <c r="O155" i="1"/>
  <c r="O161" i="1"/>
  <c r="O165" i="1"/>
  <c r="O170" i="1"/>
  <c r="O172" i="1"/>
  <c r="O174" i="1"/>
  <c r="O179" i="1"/>
  <c r="O182" i="1"/>
  <c r="O185" i="1"/>
  <c r="O188" i="1"/>
  <c r="O191" i="1"/>
  <c r="O194" i="1"/>
  <c r="O197" i="1"/>
  <c r="O203" i="1"/>
  <c r="O207" i="1"/>
  <c r="O210" i="1"/>
  <c r="O214" i="1"/>
  <c r="O216" i="1"/>
  <c r="O218" i="1"/>
  <c r="O221" i="1"/>
  <c r="O224" i="1"/>
  <c r="O226" i="1"/>
  <c r="O235" i="1"/>
  <c r="O240" i="1"/>
  <c r="O261" i="1"/>
  <c r="O264" i="1"/>
  <c r="O266" i="1"/>
  <c r="O268" i="1"/>
  <c r="O271" i="1"/>
  <c r="O278" i="1"/>
  <c r="O279" i="1"/>
  <c r="O280" i="1"/>
  <c r="O281" i="1"/>
  <c r="O282" i="1"/>
  <c r="O286" i="1"/>
  <c r="O288" i="1"/>
  <c r="O290" i="1"/>
  <c r="O296" i="1"/>
  <c r="O299" i="1"/>
  <c r="O301" i="1"/>
  <c r="O304" i="1"/>
  <c r="O305" i="1"/>
  <c r="O306" i="1"/>
  <c r="O307" i="1"/>
  <c r="O308" i="1"/>
  <c r="O309" i="1"/>
  <c r="O310" i="1"/>
  <c r="O311" i="1"/>
  <c r="O314" i="1"/>
  <c r="O317" i="1"/>
  <c r="O318" i="1"/>
  <c r="O319" i="1"/>
  <c r="O320" i="1"/>
  <c r="O325" i="1"/>
  <c r="O330" i="1"/>
  <c r="O332" i="1"/>
  <c r="O335" i="1"/>
  <c r="O336" i="1"/>
  <c r="O337" i="1"/>
  <c r="O338" i="1"/>
  <c r="O343" i="1"/>
  <c r="O347" i="1"/>
  <c r="O351" i="1"/>
  <c r="O354" i="1"/>
  <c r="O357" i="1"/>
  <c r="O359" i="1"/>
  <c r="O363" i="1"/>
  <c r="O366" i="1"/>
  <c r="O368" i="1"/>
  <c r="O371" i="1"/>
  <c r="O376" i="1"/>
  <c r="O379" i="1"/>
  <c r="O384" i="1"/>
  <c r="O385" i="1"/>
  <c r="O386" i="1"/>
  <c r="O389" i="1"/>
  <c r="O393" i="1"/>
  <c r="O394" i="1"/>
  <c r="O397" i="1"/>
  <c r="O403" i="1"/>
  <c r="O404" i="1"/>
  <c r="O405" i="1"/>
  <c r="O406" i="1"/>
  <c r="O407" i="1"/>
  <c r="O415" i="1"/>
  <c r="O416" i="1"/>
  <c r="O417" i="1"/>
  <c r="O418" i="1"/>
  <c r="O419" i="1"/>
  <c r="O420" i="1"/>
  <c r="O421" i="1"/>
  <c r="O422" i="1"/>
  <c r="O423" i="1"/>
  <c r="O424" i="1"/>
  <c r="O429" i="1"/>
  <c r="O431" i="1"/>
  <c r="O434" i="1"/>
  <c r="O435" i="1"/>
  <c r="O436" i="1"/>
  <c r="O440" i="1"/>
  <c r="O441" i="1"/>
  <c r="O442" i="1"/>
  <c r="O452" i="1"/>
  <c r="O453" i="1"/>
  <c r="O458" i="1"/>
  <c r="O462" i="1"/>
  <c r="O466" i="1"/>
  <c r="O469" i="1"/>
  <c r="O473" i="1"/>
  <c r="O474" i="1"/>
  <c r="O477" i="1"/>
  <c r="O481" i="1"/>
  <c r="O483" i="1"/>
  <c r="O487" i="1"/>
  <c r="O489" i="1"/>
  <c r="O492" i="1"/>
  <c r="O508" i="1"/>
  <c r="O509" i="1"/>
  <c r="O510" i="1"/>
  <c r="O511" i="1"/>
  <c r="O512" i="1"/>
  <c r="O513" i="1"/>
  <c r="O514" i="1"/>
  <c r="O520" i="1"/>
  <c r="O524" i="1"/>
  <c r="O526" i="1"/>
  <c r="O528" i="1"/>
  <c r="O534" i="1"/>
  <c r="O537" i="1"/>
  <c r="O539" i="1"/>
  <c r="O541" i="1"/>
  <c r="O544" i="1"/>
  <c r="N543" i="1"/>
  <c r="N542" i="1" s="1"/>
  <c r="N540" i="1"/>
  <c r="N538" i="1"/>
  <c r="N536" i="1"/>
  <c r="N533" i="1"/>
  <c r="N532" i="1" s="1"/>
  <c r="N527" i="1"/>
  <c r="N525" i="1"/>
  <c r="N523" i="1"/>
  <c r="N519" i="1"/>
  <c r="N518" i="1" s="1"/>
  <c r="N517" i="1" s="1"/>
  <c r="N507" i="1"/>
  <c r="N506" i="1" s="1"/>
  <c r="N505" i="1" s="1"/>
  <c r="N491" i="1"/>
  <c r="N490" i="1"/>
  <c r="N488" i="1"/>
  <c r="N486" i="1"/>
  <c r="N482" i="1"/>
  <c r="N480" i="1"/>
  <c r="N476" i="1"/>
  <c r="N475" i="1" s="1"/>
  <c r="N472" i="1"/>
  <c r="N471" i="1" s="1"/>
  <c r="N470" i="1" s="1"/>
  <c r="N468" i="1"/>
  <c r="N467" i="1" s="1"/>
  <c r="N465" i="1"/>
  <c r="N464" i="1" s="1"/>
  <c r="N461" i="1"/>
  <c r="N460" i="1" s="1"/>
  <c r="N459" i="1" s="1"/>
  <c r="N457" i="1"/>
  <c r="N456" i="1" s="1"/>
  <c r="N455" i="1" s="1"/>
  <c r="N451" i="1"/>
  <c r="N450" i="1" s="1"/>
  <c r="N449" i="1" s="1"/>
  <c r="N448" i="1" s="1"/>
  <c r="N447" i="1" s="1"/>
  <c r="N439" i="1"/>
  <c r="N438" i="1" s="1"/>
  <c r="N437" i="1" s="1"/>
  <c r="N433" i="1" s="1"/>
  <c r="N432" i="1" s="1"/>
  <c r="N430" i="1"/>
  <c r="O430" i="1" s="1"/>
  <c r="N428" i="1"/>
  <c r="N414" i="1"/>
  <c r="N413" i="1" s="1"/>
  <c r="N412" i="1" s="1"/>
  <c r="N408" i="1" s="1"/>
  <c r="N402" i="1"/>
  <c r="N401" i="1" s="1"/>
  <c r="N396" i="1"/>
  <c r="N395" i="1" s="1"/>
  <c r="N392" i="1"/>
  <c r="N391" i="1" s="1"/>
  <c r="N390" i="1" s="1"/>
  <c r="N388" i="1"/>
  <c r="O388" i="1" s="1"/>
  <c r="N383" i="1"/>
  <c r="N382" i="1" s="1"/>
  <c r="N381" i="1" s="1"/>
  <c r="N378" i="1"/>
  <c r="N377" i="1" s="1"/>
  <c r="N375" i="1"/>
  <c r="N374" i="1" s="1"/>
  <c r="N370" i="1"/>
  <c r="N369" i="1" s="1"/>
  <c r="N367" i="1"/>
  <c r="N365" i="1"/>
  <c r="N362" i="1"/>
  <c r="N361" i="1" s="1"/>
  <c r="N358" i="1"/>
  <c r="N356" i="1"/>
  <c r="N353" i="1"/>
  <c r="N352" i="1" s="1"/>
  <c r="N350" i="1"/>
  <c r="N349" i="1" s="1"/>
  <c r="N346" i="1"/>
  <c r="N345" i="1" s="1"/>
  <c r="N344" i="1" s="1"/>
  <c r="N342" i="1"/>
  <c r="N341" i="1" s="1"/>
  <c r="N340" i="1" s="1"/>
  <c r="N333" i="1"/>
  <c r="N331" i="1"/>
  <c r="N329" i="1"/>
  <c r="N324" i="1"/>
  <c r="N323" i="1" s="1"/>
  <c r="N322" i="1" s="1"/>
  <c r="N321" i="1" s="1"/>
  <c r="N316" i="1"/>
  <c r="N315" i="1" s="1"/>
  <c r="N313" i="1"/>
  <c r="N312" i="1" s="1"/>
  <c r="N303" i="1"/>
  <c r="N302" i="1" s="1"/>
  <c r="N300" i="1"/>
  <c r="N298" i="1"/>
  <c r="N295" i="1"/>
  <c r="N294" i="1" s="1"/>
  <c r="N289" i="1"/>
  <c r="N287" i="1"/>
  <c r="N285" i="1"/>
  <c r="N277" i="1"/>
  <c r="N276" i="1" s="1"/>
  <c r="N275" i="1" s="1"/>
  <c r="N270" i="1"/>
  <c r="N269" i="1" s="1"/>
  <c r="N267" i="1"/>
  <c r="O57" i="2" s="1"/>
  <c r="O56" i="2" s="1"/>
  <c r="N265" i="1"/>
  <c r="N262" i="1" s="1"/>
  <c r="N263" i="1"/>
  <c r="N260" i="1"/>
  <c r="N259" i="1" s="1"/>
  <c r="N251" i="1"/>
  <c r="N248" i="1" s="1"/>
  <c r="N247" i="1" s="1"/>
  <c r="N239" i="1"/>
  <c r="N238" i="1" s="1"/>
  <c r="N236" i="1"/>
  <c r="N233" i="1"/>
  <c r="N225" i="1"/>
  <c r="N223" i="1"/>
  <c r="N220" i="1"/>
  <c r="N219" i="1" s="1"/>
  <c r="N217" i="1"/>
  <c r="N215" i="1"/>
  <c r="N213" i="1"/>
  <c r="N209" i="1"/>
  <c r="N208" i="1" s="1"/>
  <c r="N206" i="1"/>
  <c r="N205" i="1" s="1"/>
  <c r="N202" i="1"/>
  <c r="O354" i="2" s="1"/>
  <c r="O353" i="2" s="1"/>
  <c r="O352" i="2" s="1"/>
  <c r="N196" i="1"/>
  <c r="N193" i="1"/>
  <c r="O351" i="2" s="1"/>
  <c r="O350" i="2" s="1"/>
  <c r="O349" i="2" s="1"/>
  <c r="N190" i="1"/>
  <c r="N189" i="1" s="1"/>
  <c r="N187" i="1"/>
  <c r="N186" i="1" s="1"/>
  <c r="N184" i="1"/>
  <c r="N183" i="1" s="1"/>
  <c r="N181" i="1"/>
  <c r="N180" i="1"/>
  <c r="N178" i="1"/>
  <c r="N177" i="1" s="1"/>
  <c r="N173" i="1"/>
  <c r="N171" i="1"/>
  <c r="N168" i="1"/>
  <c r="N164" i="1"/>
  <c r="N163" i="1" s="1"/>
  <c r="N160" i="1"/>
  <c r="N159" i="1" s="1"/>
  <c r="N154" i="1"/>
  <c r="N153" i="1" s="1"/>
  <c r="N152" i="1" s="1"/>
  <c r="N150" i="1"/>
  <c r="N149" i="1" s="1"/>
  <c r="N148" i="1" s="1"/>
  <c r="N145" i="1"/>
  <c r="N144" i="1" s="1"/>
  <c r="N143" i="1" s="1"/>
  <c r="N141" i="1"/>
  <c r="N140" i="1" s="1"/>
  <c r="N139" i="1" s="1"/>
  <c r="N134" i="1"/>
  <c r="N132" i="1"/>
  <c r="N130" i="1"/>
  <c r="N124" i="1"/>
  <c r="N123" i="1" s="1"/>
  <c r="N122" i="1" s="1"/>
  <c r="N121" i="1" s="1"/>
  <c r="N119" i="1"/>
  <c r="N118" i="1" s="1"/>
  <c r="N116" i="1"/>
  <c r="M362" i="3" s="1"/>
  <c r="N112" i="1"/>
  <c r="N110" i="1"/>
  <c r="N104" i="1"/>
  <c r="N102" i="1"/>
  <c r="N97" i="1"/>
  <c r="N96" i="1" s="1"/>
  <c r="N95" i="1" s="1"/>
  <c r="N93" i="1"/>
  <c r="O93" i="1" s="1"/>
  <c r="N90" i="1"/>
  <c r="N89" i="1" s="1"/>
  <c r="N79" i="1"/>
  <c r="N78" i="1" s="1"/>
  <c r="N75" i="1"/>
  <c r="N74" i="1" s="1"/>
  <c r="N71" i="1"/>
  <c r="N70" i="1" s="1"/>
  <c r="N67" i="1"/>
  <c r="N66" i="1"/>
  <c r="N64" i="1"/>
  <c r="N63" i="1" s="1"/>
  <c r="N61" i="1"/>
  <c r="N60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62" i="1"/>
  <c r="L65" i="1"/>
  <c r="L68" i="1"/>
  <c r="L69" i="1"/>
  <c r="L72" i="1"/>
  <c r="L73" i="1"/>
  <c r="L76" i="1"/>
  <c r="L77" i="1"/>
  <c r="L80" i="1"/>
  <c r="L81" i="1"/>
  <c r="L91" i="1"/>
  <c r="L94" i="1"/>
  <c r="L98" i="1"/>
  <c r="L99" i="1"/>
  <c r="L103" i="1"/>
  <c r="L105" i="1"/>
  <c r="L111" i="1"/>
  <c r="L113" i="1"/>
  <c r="L114" i="1"/>
  <c r="L115" i="1"/>
  <c r="L117" i="1"/>
  <c r="L120" i="1"/>
  <c r="L125" i="1"/>
  <c r="L131" i="1"/>
  <c r="L133" i="1"/>
  <c r="L135" i="1"/>
  <c r="L142" i="1"/>
  <c r="L146" i="1"/>
  <c r="L151" i="1"/>
  <c r="L155" i="1"/>
  <c r="L161" i="1"/>
  <c r="L165" i="1"/>
  <c r="L170" i="1"/>
  <c r="L172" i="1"/>
  <c r="L174" i="1"/>
  <c r="L179" i="1"/>
  <c r="L182" i="1"/>
  <c r="L185" i="1"/>
  <c r="L188" i="1"/>
  <c r="L191" i="1"/>
  <c r="L194" i="1"/>
  <c r="L197" i="1"/>
  <c r="L203" i="1"/>
  <c r="L207" i="1"/>
  <c r="L210" i="1"/>
  <c r="L214" i="1"/>
  <c r="L216" i="1"/>
  <c r="L218" i="1"/>
  <c r="L221" i="1"/>
  <c r="L224" i="1"/>
  <c r="L226" i="1"/>
  <c r="L235" i="1"/>
  <c r="L237" i="1"/>
  <c r="L240" i="1"/>
  <c r="L252" i="1"/>
  <c r="L261" i="1"/>
  <c r="L264" i="1"/>
  <c r="L266" i="1"/>
  <c r="L268" i="1"/>
  <c r="L271" i="1"/>
  <c r="L278" i="1"/>
  <c r="L279" i="1"/>
  <c r="L280" i="1"/>
  <c r="L281" i="1"/>
  <c r="L282" i="1"/>
  <c r="L286" i="1"/>
  <c r="L288" i="1"/>
  <c r="L290" i="1"/>
  <c r="L296" i="1"/>
  <c r="L299" i="1"/>
  <c r="L301" i="1"/>
  <c r="L304" i="1"/>
  <c r="L305" i="1"/>
  <c r="L306" i="1"/>
  <c r="L307" i="1"/>
  <c r="L308" i="1"/>
  <c r="L309" i="1"/>
  <c r="L310" i="1"/>
  <c r="L311" i="1"/>
  <c r="L314" i="1"/>
  <c r="L317" i="1"/>
  <c r="L318" i="1"/>
  <c r="L319" i="1"/>
  <c r="L320" i="1"/>
  <c r="L325" i="1"/>
  <c r="L330" i="1"/>
  <c r="L332" i="1"/>
  <c r="L335" i="1"/>
  <c r="L336" i="1"/>
  <c r="L337" i="1"/>
  <c r="L338" i="1"/>
  <c r="L343" i="1"/>
  <c r="L347" i="1"/>
  <c r="L351" i="1"/>
  <c r="L354" i="1"/>
  <c r="L357" i="1"/>
  <c r="L359" i="1"/>
  <c r="L363" i="1"/>
  <c r="L366" i="1"/>
  <c r="L368" i="1"/>
  <c r="L371" i="1"/>
  <c r="L376" i="1"/>
  <c r="L379" i="1"/>
  <c r="L384" i="1"/>
  <c r="L385" i="1"/>
  <c r="L386" i="1"/>
  <c r="L389" i="1"/>
  <c r="L393" i="1"/>
  <c r="L394" i="1"/>
  <c r="L397" i="1"/>
  <c r="L403" i="1"/>
  <c r="L404" i="1"/>
  <c r="L405" i="1"/>
  <c r="L406" i="1"/>
  <c r="L407" i="1"/>
  <c r="L415" i="1"/>
  <c r="L416" i="1"/>
  <c r="L417" i="1"/>
  <c r="L418" i="1"/>
  <c r="L419" i="1"/>
  <c r="L420" i="1"/>
  <c r="L421" i="1"/>
  <c r="L422" i="1"/>
  <c r="L423" i="1"/>
  <c r="L424" i="1"/>
  <c r="L429" i="1"/>
  <c r="L431" i="1"/>
  <c r="L434" i="1"/>
  <c r="L435" i="1"/>
  <c r="L436" i="1"/>
  <c r="L440" i="1"/>
  <c r="L441" i="1"/>
  <c r="L442" i="1"/>
  <c r="L452" i="1"/>
  <c r="L453" i="1"/>
  <c r="L458" i="1"/>
  <c r="L462" i="1"/>
  <c r="L466" i="1"/>
  <c r="L469" i="1"/>
  <c r="L473" i="1"/>
  <c r="L474" i="1"/>
  <c r="L477" i="1"/>
  <c r="L481" i="1"/>
  <c r="L483" i="1"/>
  <c r="L487" i="1"/>
  <c r="L489" i="1"/>
  <c r="L492" i="1"/>
  <c r="L508" i="1"/>
  <c r="L509" i="1"/>
  <c r="L510" i="1"/>
  <c r="L511" i="1"/>
  <c r="L512" i="1"/>
  <c r="L513" i="1"/>
  <c r="L514" i="1"/>
  <c r="L520" i="1"/>
  <c r="L524" i="1"/>
  <c r="L526" i="1"/>
  <c r="L528" i="1"/>
  <c r="L534" i="1"/>
  <c r="L537" i="1"/>
  <c r="L539" i="1"/>
  <c r="L541" i="1"/>
  <c r="L544" i="1"/>
  <c r="K543" i="1"/>
  <c r="K542" i="1" s="1"/>
  <c r="K540" i="1"/>
  <c r="K538" i="1"/>
  <c r="K536" i="1"/>
  <c r="K533" i="1"/>
  <c r="K532" i="1" s="1"/>
  <c r="K527" i="1"/>
  <c r="K525" i="1"/>
  <c r="K523" i="1"/>
  <c r="K519" i="1"/>
  <c r="K518" i="1" s="1"/>
  <c r="K517" i="1" s="1"/>
  <c r="K507" i="1"/>
  <c r="K506" i="1" s="1"/>
  <c r="K505" i="1" s="1"/>
  <c r="K498" i="1" s="1"/>
  <c r="K493" i="1" s="1"/>
  <c r="K491" i="1"/>
  <c r="K490" i="1"/>
  <c r="K488" i="1"/>
  <c r="K486" i="1"/>
  <c r="K485" i="1" s="1"/>
  <c r="K482" i="1"/>
  <c r="K480" i="1"/>
  <c r="K476" i="1"/>
  <c r="K475" i="1" s="1"/>
  <c r="K472" i="1"/>
  <c r="K471" i="1" s="1"/>
  <c r="K470" i="1" s="1"/>
  <c r="K468" i="1"/>
  <c r="K467" i="1" s="1"/>
  <c r="K465" i="1"/>
  <c r="K464" i="1" s="1"/>
  <c r="K461" i="1"/>
  <c r="K460" i="1" s="1"/>
  <c r="K459" i="1" s="1"/>
  <c r="K457" i="1"/>
  <c r="K456" i="1" s="1"/>
  <c r="K455" i="1" s="1"/>
  <c r="K451" i="1"/>
  <c r="K450" i="1" s="1"/>
  <c r="K449" i="1" s="1"/>
  <c r="K448" i="1" s="1"/>
  <c r="K447" i="1" s="1"/>
  <c r="K439" i="1"/>
  <c r="K438" i="1" s="1"/>
  <c r="K437" i="1" s="1"/>
  <c r="K433" i="1" s="1"/>
  <c r="K432" i="1" s="1"/>
  <c r="K430" i="1"/>
  <c r="K428" i="1"/>
  <c r="K414" i="1"/>
  <c r="K413" i="1" s="1"/>
  <c r="K412" i="1" s="1"/>
  <c r="K408" i="1" s="1"/>
  <c r="K402" i="1"/>
  <c r="K401" i="1" s="1"/>
  <c r="K396" i="1"/>
  <c r="K395" i="1" s="1"/>
  <c r="K392" i="1"/>
  <c r="K391" i="1" s="1"/>
  <c r="K390" i="1" s="1"/>
  <c r="K388" i="1"/>
  <c r="K387" i="1" s="1"/>
  <c r="K383" i="1"/>
  <c r="K382" i="1" s="1"/>
  <c r="K381" i="1" s="1"/>
  <c r="K378" i="1"/>
  <c r="K377" i="1" s="1"/>
  <c r="K375" i="1"/>
  <c r="K374" i="1" s="1"/>
  <c r="K370" i="1"/>
  <c r="K369" i="1" s="1"/>
  <c r="K367" i="1"/>
  <c r="K365" i="1"/>
  <c r="K362" i="1"/>
  <c r="K361" i="1" s="1"/>
  <c r="K358" i="1"/>
  <c r="K356" i="1"/>
  <c r="K353" i="1"/>
  <c r="K352" i="1" s="1"/>
  <c r="K350" i="1"/>
  <c r="K349" i="1" s="1"/>
  <c r="K346" i="1"/>
  <c r="K345" i="1" s="1"/>
  <c r="K344" i="1" s="1"/>
  <c r="K342" i="1"/>
  <c r="K341" i="1" s="1"/>
  <c r="K340" i="1" s="1"/>
  <c r="K333" i="1"/>
  <c r="K331" i="1"/>
  <c r="K329" i="1"/>
  <c r="K324" i="1"/>
  <c r="K323" i="1" s="1"/>
  <c r="K322" i="1" s="1"/>
  <c r="K321" i="1" s="1"/>
  <c r="K316" i="1"/>
  <c r="K315" i="1" s="1"/>
  <c r="K313" i="1"/>
  <c r="K312" i="1" s="1"/>
  <c r="K303" i="1"/>
  <c r="K302" i="1" s="1"/>
  <c r="K300" i="1"/>
  <c r="K298" i="1"/>
  <c r="K295" i="1"/>
  <c r="K294" i="1" s="1"/>
  <c r="K289" i="1"/>
  <c r="K287" i="1"/>
  <c r="K285" i="1"/>
  <c r="K277" i="1"/>
  <c r="K276" i="1" s="1"/>
  <c r="K275" i="1" s="1"/>
  <c r="K270" i="1"/>
  <c r="K269" i="1" s="1"/>
  <c r="K267" i="1"/>
  <c r="L57" i="2" s="1"/>
  <c r="L56" i="2" s="1"/>
  <c r="K265" i="1"/>
  <c r="K263" i="1"/>
  <c r="K260" i="1"/>
  <c r="K259" i="1" s="1"/>
  <c r="K251" i="1"/>
  <c r="K248" i="1" s="1"/>
  <c r="K247" i="1" s="1"/>
  <c r="K239" i="1"/>
  <c r="K238" i="1" s="1"/>
  <c r="K236" i="1"/>
  <c r="K225" i="1"/>
  <c r="K223" i="1"/>
  <c r="K220" i="1"/>
  <c r="K219" i="1" s="1"/>
  <c r="K217" i="1"/>
  <c r="K215" i="1"/>
  <c r="K212" i="1" s="1"/>
  <c r="K213" i="1"/>
  <c r="K209" i="1"/>
  <c r="K208" i="1" s="1"/>
  <c r="K206" i="1"/>
  <c r="K205" i="1" s="1"/>
  <c r="K202" i="1"/>
  <c r="K201" i="1" s="1"/>
  <c r="K196" i="1"/>
  <c r="K193" i="1"/>
  <c r="L351" i="2" s="1"/>
  <c r="L350" i="2" s="1"/>
  <c r="L349" i="2" s="1"/>
  <c r="K190" i="1"/>
  <c r="K189" i="1" s="1"/>
  <c r="K187" i="1"/>
  <c r="K186" i="1" s="1"/>
  <c r="K184" i="1"/>
  <c r="K183" i="1" s="1"/>
  <c r="K181" i="1"/>
  <c r="K180" i="1"/>
  <c r="K178" i="1"/>
  <c r="K177" i="1" s="1"/>
  <c r="K173" i="1"/>
  <c r="K171" i="1"/>
  <c r="K164" i="1"/>
  <c r="K162" i="1" s="1"/>
  <c r="K160" i="1"/>
  <c r="K159" i="1" s="1"/>
  <c r="K154" i="1"/>
  <c r="K153" i="1" s="1"/>
  <c r="K152" i="1" s="1"/>
  <c r="K150" i="1"/>
  <c r="K149" i="1" s="1"/>
  <c r="K148" i="1" s="1"/>
  <c r="K145" i="1"/>
  <c r="K144" i="1" s="1"/>
  <c r="K143" i="1" s="1"/>
  <c r="K141" i="1"/>
  <c r="K140" i="1" s="1"/>
  <c r="K139" i="1" s="1"/>
  <c r="K134" i="1"/>
  <c r="K132" i="1"/>
  <c r="K130" i="1"/>
  <c r="K124" i="1"/>
  <c r="K123" i="1" s="1"/>
  <c r="K122" i="1" s="1"/>
  <c r="K121" i="1" s="1"/>
  <c r="K119" i="1"/>
  <c r="K118" i="1" s="1"/>
  <c r="K116" i="1"/>
  <c r="K112" i="1"/>
  <c r="K110" i="1"/>
  <c r="K104" i="1"/>
  <c r="K102" i="1"/>
  <c r="K97" i="1"/>
  <c r="K96" i="1" s="1"/>
  <c r="K95" i="1" s="1"/>
  <c r="K93" i="1"/>
  <c r="K92" i="1" s="1"/>
  <c r="K90" i="1"/>
  <c r="K89" i="1" s="1"/>
  <c r="K79" i="1"/>
  <c r="K78" i="1" s="1"/>
  <c r="K75" i="1"/>
  <c r="K74" i="1"/>
  <c r="K71" i="1"/>
  <c r="K70" i="1" s="1"/>
  <c r="K67" i="1"/>
  <c r="K66" i="1" s="1"/>
  <c r="K64" i="1"/>
  <c r="K63" i="1" s="1"/>
  <c r="K61" i="1"/>
  <c r="K60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40" i="1"/>
  <c r="H39" i="1" s="1"/>
  <c r="H45" i="1"/>
  <c r="H44" i="1" s="1"/>
  <c r="H50" i="1"/>
  <c r="H49" i="1" s="1"/>
  <c r="H54" i="1"/>
  <c r="H53" i="1" s="1"/>
  <c r="H61" i="1"/>
  <c r="H60" i="1" s="1"/>
  <c r="H64" i="1"/>
  <c r="H63" i="1" s="1"/>
  <c r="H67" i="1"/>
  <c r="H66" i="1" s="1"/>
  <c r="H71" i="1"/>
  <c r="H70" i="1" s="1"/>
  <c r="H75" i="1"/>
  <c r="H74" i="1" s="1"/>
  <c r="H79" i="1"/>
  <c r="H78" i="1" s="1"/>
  <c r="H90" i="1"/>
  <c r="H89" i="1" s="1"/>
  <c r="H93" i="1"/>
  <c r="H97" i="1"/>
  <c r="H96" i="1" s="1"/>
  <c r="H102" i="1"/>
  <c r="H104" i="1"/>
  <c r="H110" i="1"/>
  <c r="H112" i="1"/>
  <c r="H114" i="1"/>
  <c r="H116" i="1"/>
  <c r="H119" i="1"/>
  <c r="H118" i="1" s="1"/>
  <c r="H124" i="1"/>
  <c r="H123" i="1" s="1"/>
  <c r="H122" i="1" s="1"/>
  <c r="H121" i="1" s="1"/>
  <c r="H130" i="1"/>
  <c r="H132" i="1"/>
  <c r="H134" i="1"/>
  <c r="H141" i="1"/>
  <c r="H140" i="1" s="1"/>
  <c r="H145" i="1"/>
  <c r="H144" i="1" s="1"/>
  <c r="H143" i="1" s="1"/>
  <c r="H150" i="1"/>
  <c r="H149" i="1" s="1"/>
  <c r="H148" i="1" s="1"/>
  <c r="H154" i="1"/>
  <c r="H153" i="1" s="1"/>
  <c r="H160" i="1"/>
  <c r="H159" i="1" s="1"/>
  <c r="H164" i="1"/>
  <c r="H162" i="1" s="1"/>
  <c r="H171" i="1"/>
  <c r="H173" i="1"/>
  <c r="H178" i="1"/>
  <c r="H177" i="1" s="1"/>
  <c r="H180" i="1"/>
  <c r="H181" i="1"/>
  <c r="H184" i="1"/>
  <c r="H183" i="1" s="1"/>
  <c r="H187" i="1"/>
  <c r="H186" i="1" s="1"/>
  <c r="H190" i="1"/>
  <c r="H189" i="1" s="1"/>
  <c r="H193" i="1"/>
  <c r="H192" i="1" s="1"/>
  <c r="H196" i="1"/>
  <c r="H195" i="1" s="1"/>
  <c r="H202" i="1"/>
  <c r="H201" i="1" s="1"/>
  <c r="H206" i="1"/>
  <c r="H209" i="1"/>
  <c r="H208" i="1" s="1"/>
  <c r="H213" i="1"/>
  <c r="H215" i="1"/>
  <c r="H217" i="1"/>
  <c r="H220" i="1"/>
  <c r="H219" i="1" s="1"/>
  <c r="H223" i="1"/>
  <c r="H225" i="1"/>
  <c r="I233" i="1"/>
  <c r="H236" i="1"/>
  <c r="H239" i="1"/>
  <c r="H238" i="1" s="1"/>
  <c r="H251" i="1"/>
  <c r="H248" i="1" s="1"/>
  <c r="H247" i="1" s="1"/>
  <c r="H260" i="1"/>
  <c r="H259" i="1" s="1"/>
  <c r="H263" i="1"/>
  <c r="H265" i="1"/>
  <c r="H267" i="1"/>
  <c r="H270" i="1"/>
  <c r="H269" i="1" s="1"/>
  <c r="H277" i="1"/>
  <c r="H276" i="1" s="1"/>
  <c r="H281" i="1"/>
  <c r="H280" i="1" s="1"/>
  <c r="H279" i="1" s="1"/>
  <c r="H285" i="1"/>
  <c r="H287" i="1"/>
  <c r="H289" i="1"/>
  <c r="H295" i="1"/>
  <c r="H294" i="1" s="1"/>
  <c r="H298" i="1"/>
  <c r="H300" i="1"/>
  <c r="H303" i="1"/>
  <c r="H302" i="1" s="1"/>
  <c r="H306" i="1"/>
  <c r="H305" i="1" s="1"/>
  <c r="H309" i="1"/>
  <c r="H308" i="1" s="1"/>
  <c r="H313" i="1"/>
  <c r="H312" i="1" s="1"/>
  <c r="H316" i="1"/>
  <c r="H315" i="1" s="1"/>
  <c r="H319" i="1"/>
  <c r="H318" i="1" s="1"/>
  <c r="H324" i="1"/>
  <c r="H323" i="1" s="1"/>
  <c r="H322" i="1" s="1"/>
  <c r="H329" i="1"/>
  <c r="H331" i="1"/>
  <c r="H337" i="1"/>
  <c r="H336" i="1" s="1"/>
  <c r="H342" i="1"/>
  <c r="H341" i="1" s="1"/>
  <c r="H340" i="1" s="1"/>
  <c r="H346" i="1"/>
  <c r="H345" i="1" s="1"/>
  <c r="H350" i="1"/>
  <c r="H349" i="1" s="1"/>
  <c r="H353" i="1"/>
  <c r="H352" i="1" s="1"/>
  <c r="H356" i="1"/>
  <c r="H358" i="1"/>
  <c r="H362" i="1"/>
  <c r="H361" i="1" s="1"/>
  <c r="H365" i="1"/>
  <c r="H367" i="1"/>
  <c r="H370" i="1"/>
  <c r="H369" i="1" s="1"/>
  <c r="H375" i="1"/>
  <c r="H374" i="1" s="1"/>
  <c r="H378" i="1"/>
  <c r="H377" i="1" s="1"/>
  <c r="H383" i="1"/>
  <c r="H382" i="1" s="1"/>
  <c r="H381" i="1" s="1"/>
  <c r="H388" i="1"/>
  <c r="H387" i="1" s="1"/>
  <c r="H392" i="1"/>
  <c r="H391" i="1" s="1"/>
  <c r="H396" i="1"/>
  <c r="H395" i="1" s="1"/>
  <c r="H402" i="1"/>
  <c r="H404" i="1"/>
  <c r="H414" i="1"/>
  <c r="H413" i="1" s="1"/>
  <c r="H412" i="1" s="1"/>
  <c r="H408" i="1" s="1"/>
  <c r="H428" i="1"/>
  <c r="H430" i="1"/>
  <c r="H435" i="1"/>
  <c r="H434" i="1" s="1"/>
  <c r="H439" i="1"/>
  <c r="H438" i="1" s="1"/>
  <c r="H437" i="1" s="1"/>
  <c r="H451" i="1"/>
  <c r="H450" i="1" s="1"/>
  <c r="H449" i="1" s="1"/>
  <c r="H448" i="1" s="1"/>
  <c r="H447" i="1" s="1"/>
  <c r="H457" i="1"/>
  <c r="H456" i="1" s="1"/>
  <c r="H461" i="1"/>
  <c r="H460" i="1" s="1"/>
  <c r="H459" i="1" s="1"/>
  <c r="H465" i="1"/>
  <c r="H464" i="1" s="1"/>
  <c r="H468" i="1"/>
  <c r="H467" i="1" s="1"/>
  <c r="H472" i="1"/>
  <c r="H471" i="1" s="1"/>
  <c r="H470" i="1" s="1"/>
  <c r="H476" i="1"/>
  <c r="H475" i="1" s="1"/>
  <c r="H480" i="1"/>
  <c r="H482" i="1"/>
  <c r="H479" i="1" s="1"/>
  <c r="H486" i="1"/>
  <c r="H488" i="1"/>
  <c r="H490" i="1"/>
  <c r="H491" i="1"/>
  <c r="H507" i="1"/>
  <c r="H506" i="1" s="1"/>
  <c r="H505" i="1" s="1"/>
  <c r="H498" i="1" s="1"/>
  <c r="H513" i="1"/>
  <c r="H512" i="1" s="1"/>
  <c r="H511" i="1" s="1"/>
  <c r="H510" i="1" s="1"/>
  <c r="H519" i="1"/>
  <c r="H518" i="1" s="1"/>
  <c r="H517" i="1" s="1"/>
  <c r="H523" i="1"/>
  <c r="H525" i="1"/>
  <c r="H527" i="1"/>
  <c r="H533" i="1"/>
  <c r="H532" i="1" s="1"/>
  <c r="H536" i="1"/>
  <c r="H538" i="1"/>
  <c r="H540" i="1"/>
  <c r="H543" i="1"/>
  <c r="H542" i="1" s="1"/>
  <c r="I28" i="1"/>
  <c r="I32" i="1"/>
  <c r="I35" i="1"/>
  <c r="I38" i="1"/>
  <c r="I41" i="1"/>
  <c r="I42" i="1"/>
  <c r="I46" i="1"/>
  <c r="I47" i="1"/>
  <c r="I51" i="1"/>
  <c r="I52" i="1"/>
  <c r="I55" i="1"/>
  <c r="I56" i="1"/>
  <c r="I62" i="1"/>
  <c r="I65" i="1"/>
  <c r="I68" i="1"/>
  <c r="I69" i="1"/>
  <c r="I72" i="1"/>
  <c r="I73" i="1"/>
  <c r="I76" i="1"/>
  <c r="I77" i="1"/>
  <c r="I80" i="1"/>
  <c r="I81" i="1"/>
  <c r="I91" i="1"/>
  <c r="I94" i="1"/>
  <c r="I98" i="1"/>
  <c r="I99" i="1"/>
  <c r="I103" i="1"/>
  <c r="I105" i="1"/>
  <c r="I111" i="1"/>
  <c r="I113" i="1"/>
  <c r="I115" i="1"/>
  <c r="I117" i="1"/>
  <c r="I120" i="1"/>
  <c r="I125" i="1"/>
  <c r="I131" i="1"/>
  <c r="I133" i="1"/>
  <c r="I135" i="1"/>
  <c r="I142" i="1"/>
  <c r="I146" i="1"/>
  <c r="I151" i="1"/>
  <c r="I155" i="1"/>
  <c r="I161" i="1"/>
  <c r="I165" i="1"/>
  <c r="I168" i="1"/>
  <c r="I170" i="1"/>
  <c r="I172" i="1"/>
  <c r="I174" i="1"/>
  <c r="I179" i="1"/>
  <c r="I182" i="1"/>
  <c r="I185" i="1"/>
  <c r="I188" i="1"/>
  <c r="I191" i="1"/>
  <c r="I194" i="1"/>
  <c r="I197" i="1"/>
  <c r="I203" i="1"/>
  <c r="I207" i="1"/>
  <c r="I210" i="1"/>
  <c r="I214" i="1"/>
  <c r="I216" i="1"/>
  <c r="I218" i="1"/>
  <c r="I221" i="1"/>
  <c r="I224" i="1"/>
  <c r="I226" i="1"/>
  <c r="I235" i="1"/>
  <c r="I237" i="1"/>
  <c r="J375" i="2" s="1"/>
  <c r="I240" i="1"/>
  <c r="I252" i="1"/>
  <c r="I261" i="1"/>
  <c r="I264" i="1"/>
  <c r="I266" i="1"/>
  <c r="I268" i="1"/>
  <c r="I271" i="1"/>
  <c r="I278" i="1"/>
  <c r="I282" i="1"/>
  <c r="I286" i="1"/>
  <c r="I288" i="1"/>
  <c r="I290" i="1"/>
  <c r="I296" i="1"/>
  <c r="I299" i="1"/>
  <c r="J146" i="2" s="1"/>
  <c r="I301" i="1"/>
  <c r="I304" i="1"/>
  <c r="I307" i="1"/>
  <c r="I310" i="1"/>
  <c r="I311" i="1"/>
  <c r="I314" i="1"/>
  <c r="I317" i="1"/>
  <c r="I320" i="1"/>
  <c r="I325" i="1"/>
  <c r="I330" i="1"/>
  <c r="I332" i="1"/>
  <c r="I335" i="1"/>
  <c r="I338" i="1"/>
  <c r="I343" i="1"/>
  <c r="I347" i="1"/>
  <c r="I351" i="1"/>
  <c r="I354" i="1"/>
  <c r="I357" i="1"/>
  <c r="I359" i="1"/>
  <c r="I363" i="1"/>
  <c r="I366" i="1"/>
  <c r="I368" i="1"/>
  <c r="I371" i="1"/>
  <c r="I376" i="1"/>
  <c r="I379" i="1"/>
  <c r="I384" i="1"/>
  <c r="I385" i="1"/>
  <c r="I386" i="1"/>
  <c r="I389" i="1"/>
  <c r="I393" i="1"/>
  <c r="I394" i="1"/>
  <c r="I397" i="1"/>
  <c r="I403" i="1"/>
  <c r="I405" i="1"/>
  <c r="I407" i="1"/>
  <c r="I415" i="1"/>
  <c r="I416" i="1"/>
  <c r="I417" i="1"/>
  <c r="I418" i="1"/>
  <c r="I419" i="1"/>
  <c r="I420" i="1"/>
  <c r="I421" i="1"/>
  <c r="I422" i="1"/>
  <c r="I423" i="1"/>
  <c r="I424" i="1"/>
  <c r="I429" i="1"/>
  <c r="I431" i="1"/>
  <c r="I436" i="1"/>
  <c r="I440" i="1"/>
  <c r="I441" i="1"/>
  <c r="I442" i="1"/>
  <c r="I452" i="1"/>
  <c r="I453" i="1"/>
  <c r="I458" i="1"/>
  <c r="I462" i="1"/>
  <c r="I466" i="1"/>
  <c r="I469" i="1"/>
  <c r="I473" i="1"/>
  <c r="I474" i="1"/>
  <c r="I477" i="1"/>
  <c r="I481" i="1"/>
  <c r="I483" i="1"/>
  <c r="I487" i="1"/>
  <c r="I489" i="1"/>
  <c r="I492" i="1"/>
  <c r="I508" i="1"/>
  <c r="I509" i="1"/>
  <c r="I514" i="1"/>
  <c r="I520" i="1"/>
  <c r="I524" i="1"/>
  <c r="I526" i="1"/>
  <c r="I528" i="1"/>
  <c r="I534" i="1"/>
  <c r="I537" i="1"/>
  <c r="I539" i="1"/>
  <c r="I541" i="1"/>
  <c r="I544" i="1"/>
  <c r="I23" i="1"/>
  <c r="K479" i="1" l="1"/>
  <c r="N485" i="1"/>
  <c r="N484" i="1" s="1"/>
  <c r="N328" i="1"/>
  <c r="N327" i="1" s="1"/>
  <c r="N326" i="1" s="1"/>
  <c r="N364" i="1"/>
  <c r="K484" i="1"/>
  <c r="K101" i="1"/>
  <c r="N109" i="1"/>
  <c r="N212" i="1"/>
  <c r="H176" i="1"/>
  <c r="H106" i="3"/>
  <c r="J148" i="2"/>
  <c r="G335" i="3"/>
  <c r="K427" i="1"/>
  <c r="K426" i="1" s="1"/>
  <c r="K425" i="1" s="1"/>
  <c r="I444" i="1"/>
  <c r="I57" i="2"/>
  <c r="I56" i="2" s="1"/>
  <c r="N284" i="1"/>
  <c r="H522" i="1"/>
  <c r="H521" i="1" s="1"/>
  <c r="K109" i="1"/>
  <c r="N535" i="1"/>
  <c r="I263" i="2"/>
  <c r="G362" i="3"/>
  <c r="L263" i="2"/>
  <c r="L256" i="2" s="1"/>
  <c r="J362" i="3"/>
  <c r="J355" i="3" s="1"/>
  <c r="G360" i="3"/>
  <c r="K48" i="1"/>
  <c r="K43" i="1" s="1"/>
  <c r="K297" i="1"/>
  <c r="N232" i="1"/>
  <c r="N231" i="1" s="1"/>
  <c r="N230" i="1" s="1"/>
  <c r="N387" i="1"/>
  <c r="O387" i="1" s="1"/>
  <c r="O263" i="2"/>
  <c r="O256" i="2" s="1"/>
  <c r="I242" i="1"/>
  <c r="I410" i="1"/>
  <c r="I409" i="1" s="1"/>
  <c r="N48" i="1"/>
  <c r="N101" i="1"/>
  <c r="N129" i="1"/>
  <c r="N128" i="1" s="1"/>
  <c r="N222" i="1"/>
  <c r="N211" i="1" s="1"/>
  <c r="N297" i="1"/>
  <c r="N479" i="1"/>
  <c r="N478" i="1" s="1"/>
  <c r="N522" i="1"/>
  <c r="N521" i="1" s="1"/>
  <c r="I241" i="1"/>
  <c r="J335" i="3"/>
  <c r="J334" i="3" s="1"/>
  <c r="J91" i="2"/>
  <c r="H90" i="2"/>
  <c r="J90" i="2" s="1"/>
  <c r="H223" i="3"/>
  <c r="G501" i="3"/>
  <c r="G486" i="3" s="1"/>
  <c r="L371" i="2"/>
  <c r="L370" i="2" s="1"/>
  <c r="L369" i="2" s="1"/>
  <c r="L368" i="2" s="1"/>
  <c r="L367" i="2" s="1"/>
  <c r="L233" i="1"/>
  <c r="G472" i="3"/>
  <c r="G471" i="3" s="1"/>
  <c r="H433" i="1"/>
  <c r="H432" i="1" s="1"/>
  <c r="H427" i="1"/>
  <c r="H426" i="1" s="1"/>
  <c r="H425" i="1" s="1"/>
  <c r="N427" i="1"/>
  <c r="O428" i="1"/>
  <c r="M372" i="2"/>
  <c r="G222" i="3"/>
  <c r="G221" i="3" s="1"/>
  <c r="H328" i="1"/>
  <c r="N373" i="1"/>
  <c r="K336" i="3"/>
  <c r="H473" i="3"/>
  <c r="H336" i="3"/>
  <c r="N258" i="1"/>
  <c r="H297" i="1"/>
  <c r="K355" i="1"/>
  <c r="K348" i="1" s="1"/>
  <c r="N355" i="1"/>
  <c r="N348" i="1" s="1"/>
  <c r="J387" i="2"/>
  <c r="I72" i="2"/>
  <c r="I71" i="2" s="1"/>
  <c r="I70" i="2" s="1"/>
  <c r="G114" i="3"/>
  <c r="K380" i="1"/>
  <c r="N360" i="1"/>
  <c r="N380" i="1"/>
  <c r="G115" i="3"/>
  <c r="I386" i="2"/>
  <c r="I385" i="2" s="1"/>
  <c r="K474" i="3"/>
  <c r="K373" i="1"/>
  <c r="J472" i="3"/>
  <c r="J471" i="3" s="1"/>
  <c r="J467" i="3" s="1"/>
  <c r="H502" i="3"/>
  <c r="H503" i="3"/>
  <c r="J388" i="2"/>
  <c r="O195" i="2"/>
  <c r="J396" i="2"/>
  <c r="I395" i="2"/>
  <c r="I394" i="2" s="1"/>
  <c r="I393" i="2" s="1"/>
  <c r="I392" i="2" s="1"/>
  <c r="I391" i="2" s="1"/>
  <c r="I371" i="2"/>
  <c r="I370" i="2" s="1"/>
  <c r="I369" i="2" s="1"/>
  <c r="J372" i="2"/>
  <c r="I249" i="1"/>
  <c r="K192" i="1"/>
  <c r="H482" i="3"/>
  <c r="M398" i="3"/>
  <c r="M343" i="3"/>
  <c r="M342" i="3" s="1"/>
  <c r="K163" i="1"/>
  <c r="J381" i="2"/>
  <c r="N127" i="1"/>
  <c r="I158" i="2"/>
  <c r="I157" i="2" s="1"/>
  <c r="N167" i="1"/>
  <c r="N166" i="1" s="1"/>
  <c r="J307" i="3"/>
  <c r="J306" i="3" s="1"/>
  <c r="J195" i="3"/>
  <c r="J194" i="3" s="1"/>
  <c r="J193" i="3" s="1"/>
  <c r="J192" i="3" s="1"/>
  <c r="G416" i="3"/>
  <c r="G481" i="3"/>
  <c r="G480" i="3" s="1"/>
  <c r="F480" i="3"/>
  <c r="J347" i="3"/>
  <c r="J303" i="3"/>
  <c r="J302" i="3" s="1"/>
  <c r="J295" i="3"/>
  <c r="J294" i="3" s="1"/>
  <c r="J238" i="3"/>
  <c r="J237" i="3" s="1"/>
  <c r="M282" i="3"/>
  <c r="M281" i="3" s="1"/>
  <c r="J416" i="3"/>
  <c r="H380" i="2"/>
  <c r="L344" i="2"/>
  <c r="L162" i="2"/>
  <c r="I269" i="2"/>
  <c r="I268" i="2" s="1"/>
  <c r="L297" i="2"/>
  <c r="L296" i="2" s="1"/>
  <c r="L394" i="2"/>
  <c r="L393" i="2" s="1"/>
  <c r="L392" i="2" s="1"/>
  <c r="L391" i="2" s="1"/>
  <c r="O362" i="2"/>
  <c r="O361" i="2" s="1"/>
  <c r="O360" i="2" s="1"/>
  <c r="O359" i="2" s="1"/>
  <c r="I280" i="2"/>
  <c r="I279" i="2" s="1"/>
  <c r="I297" i="2"/>
  <c r="I296" i="2" s="1"/>
  <c r="I276" i="2"/>
  <c r="I275" i="2" s="1"/>
  <c r="I104" i="2"/>
  <c r="L269" i="2"/>
  <c r="L268" i="2" s="1"/>
  <c r="L138" i="2"/>
  <c r="L137" i="2" s="1"/>
  <c r="O154" i="2"/>
  <c r="G89" i="3"/>
  <c r="G282" i="3"/>
  <c r="G281" i="3" s="1"/>
  <c r="J398" i="3"/>
  <c r="M380" i="3"/>
  <c r="O240" i="2"/>
  <c r="O239" i="2" s="1"/>
  <c r="O129" i="2"/>
  <c r="G108" i="3"/>
  <c r="G107" i="3" s="1"/>
  <c r="G347" i="3"/>
  <c r="G380" i="3"/>
  <c r="J167" i="3"/>
  <c r="J160" i="3" s="1"/>
  <c r="M307" i="3"/>
  <c r="M306" i="3" s="1"/>
  <c r="M299" i="3"/>
  <c r="M298" i="3" s="1"/>
  <c r="I235" i="2"/>
  <c r="I234" i="2" s="1"/>
  <c r="I93" i="2"/>
  <c r="O344" i="2"/>
  <c r="O247" i="2"/>
  <c r="O246" i="2" s="1"/>
  <c r="G167" i="3"/>
  <c r="G160" i="3" s="1"/>
  <c r="M260" i="3"/>
  <c r="M258" i="3" s="1"/>
  <c r="M334" i="3"/>
  <c r="N29" i="1"/>
  <c r="N25" i="1" s="1"/>
  <c r="L149" i="2"/>
  <c r="L24" i="2"/>
  <c r="L23" i="2" s="1"/>
  <c r="L22" i="2" s="1"/>
  <c r="L21" i="2" s="1"/>
  <c r="L20" i="2" s="1"/>
  <c r="O111" i="2"/>
  <c r="O24" i="2"/>
  <c r="O23" i="2" s="1"/>
  <c r="O22" i="2" s="1"/>
  <c r="O21" i="2" s="1"/>
  <c r="O20" i="2" s="1"/>
  <c r="G299" i="3"/>
  <c r="G298" i="3" s="1"/>
  <c r="G398" i="3"/>
  <c r="G442" i="3"/>
  <c r="G441" i="3" s="1"/>
  <c r="G440" i="3" s="1"/>
  <c r="G433" i="3" s="1"/>
  <c r="J282" i="3"/>
  <c r="J281" i="3" s="1"/>
  <c r="J273" i="3"/>
  <c r="J272" i="3" s="1"/>
  <c r="J89" i="3"/>
  <c r="J88" i="3" s="1"/>
  <c r="J39" i="3"/>
  <c r="J35" i="3" s="1"/>
  <c r="M278" i="3"/>
  <c r="M277" i="3" s="1"/>
  <c r="M276" i="3" s="1"/>
  <c r="I344" i="2"/>
  <c r="L129" i="2"/>
  <c r="O149" i="2"/>
  <c r="G506" i="3"/>
  <c r="I240" i="2"/>
  <c r="I239" i="2" s="1"/>
  <c r="I190" i="2"/>
  <c r="I189" i="2" s="1"/>
  <c r="I188" i="2" s="1"/>
  <c r="L293" i="2"/>
  <c r="L292" i="2" s="1"/>
  <c r="L223" i="2"/>
  <c r="O293" i="2"/>
  <c r="O292" i="2" s="1"/>
  <c r="O269" i="2"/>
  <c r="O268" i="2" s="1"/>
  <c r="O190" i="2"/>
  <c r="O189" i="2" s="1"/>
  <c r="O188" i="2" s="1"/>
  <c r="J452" i="3"/>
  <c r="J442" i="3"/>
  <c r="J441" i="3" s="1"/>
  <c r="J440" i="3" s="1"/>
  <c r="J433" i="3" s="1"/>
  <c r="J278" i="3"/>
  <c r="J277" i="3" s="1"/>
  <c r="J262" i="3"/>
  <c r="J258" i="3" s="1"/>
  <c r="J251" i="3"/>
  <c r="J250" i="3" s="1"/>
  <c r="J249" i="3" s="1"/>
  <c r="J57" i="3"/>
  <c r="M486" i="3"/>
  <c r="M458" i="3"/>
  <c r="M457" i="3" s="1"/>
  <c r="M195" i="3"/>
  <c r="M194" i="3" s="1"/>
  <c r="M193" i="3" s="1"/>
  <c r="M192" i="3" s="1"/>
  <c r="H163" i="1"/>
  <c r="I362" i="2"/>
  <c r="I361" i="2" s="1"/>
  <c r="I360" i="2" s="1"/>
  <c r="I359" i="2" s="1"/>
  <c r="I293" i="2"/>
  <c r="I292" i="2" s="1"/>
  <c r="I138" i="2"/>
  <c r="I137" i="2" s="1"/>
  <c r="L240" i="2"/>
  <c r="L239" i="2" s="1"/>
  <c r="O104" i="2"/>
  <c r="G238" i="3"/>
  <c r="G237" i="3" s="1"/>
  <c r="K88" i="1"/>
  <c r="N147" i="1"/>
  <c r="N204" i="1"/>
  <c r="I452" i="2"/>
  <c r="I451" i="2" s="1"/>
  <c r="I450" i="2" s="1"/>
  <c r="I449" i="2" s="1"/>
  <c r="I354" i="2"/>
  <c r="I353" i="2" s="1"/>
  <c r="I352" i="2" s="1"/>
  <c r="L425" i="2"/>
  <c r="L424" i="2" s="1"/>
  <c r="L423" i="2" s="1"/>
  <c r="L426" i="2"/>
  <c r="O316" i="2"/>
  <c r="O315" i="2"/>
  <c r="O311" i="2" s="1"/>
  <c r="O310" i="2" s="1"/>
  <c r="O309" i="2" s="1"/>
  <c r="O308" i="2" s="1"/>
  <c r="H158" i="1"/>
  <c r="K204" i="1"/>
  <c r="N162" i="1"/>
  <c r="N158" i="1" s="1"/>
  <c r="N195" i="1"/>
  <c r="I316" i="2"/>
  <c r="I162" i="2"/>
  <c r="I129" i="2"/>
  <c r="I36" i="2"/>
  <c r="I35" i="2" s="1"/>
  <c r="I34" i="2" s="1"/>
  <c r="L354" i="2"/>
  <c r="L353" i="2" s="1"/>
  <c r="L352" i="2" s="1"/>
  <c r="L331" i="2"/>
  <c r="L315" i="2"/>
  <c r="L311" i="2" s="1"/>
  <c r="L310" i="2" s="1"/>
  <c r="L309" i="2" s="1"/>
  <c r="L308" i="2" s="1"/>
  <c r="K147" i="1"/>
  <c r="K195" i="1"/>
  <c r="N92" i="1"/>
  <c r="O92" i="1" s="1"/>
  <c r="N201" i="1"/>
  <c r="I351" i="2"/>
  <c r="I350" i="2" s="1"/>
  <c r="I349" i="2" s="1"/>
  <c r="I256" i="2"/>
  <c r="I247" i="2"/>
  <c r="I246" i="2" s="1"/>
  <c r="I24" i="2"/>
  <c r="I23" i="2" s="1"/>
  <c r="I22" i="2" s="1"/>
  <c r="I21" i="2" s="1"/>
  <c r="I20" i="2" s="1"/>
  <c r="L484" i="2"/>
  <c r="L480" i="2" s="1"/>
  <c r="K29" i="1"/>
  <c r="K25" i="1" s="1"/>
  <c r="N192" i="1"/>
  <c r="N176" i="1" s="1"/>
  <c r="I195" i="2"/>
  <c r="I149" i="2"/>
  <c r="L433" i="2"/>
  <c r="L432" i="2" s="1"/>
  <c r="L431" i="2" s="1"/>
  <c r="L362" i="2"/>
  <c r="L361" i="2" s="1"/>
  <c r="L360" i="2" s="1"/>
  <c r="L359" i="2" s="1"/>
  <c r="L276" i="2"/>
  <c r="L275" i="2" s="1"/>
  <c r="L235" i="2"/>
  <c r="L234" i="2" s="1"/>
  <c r="L154" i="2"/>
  <c r="O495" i="2"/>
  <c r="O491" i="2" s="1"/>
  <c r="O394" i="2"/>
  <c r="O393" i="2" s="1"/>
  <c r="O392" i="2" s="1"/>
  <c r="O391" i="2" s="1"/>
  <c r="O235" i="2"/>
  <c r="O234" i="2" s="1"/>
  <c r="O138" i="2"/>
  <c r="O137" i="2" s="1"/>
  <c r="L104" i="2"/>
  <c r="L93" i="2"/>
  <c r="L36" i="2"/>
  <c r="L35" i="2" s="1"/>
  <c r="L34" i="2" s="1"/>
  <c r="L280" i="2"/>
  <c r="L279" i="2" s="1"/>
  <c r="L195" i="2"/>
  <c r="L111" i="2"/>
  <c r="O452" i="2"/>
  <c r="O451" i="2" s="1"/>
  <c r="O450" i="2" s="1"/>
  <c r="O449" i="2" s="1"/>
  <c r="O223" i="2"/>
  <c r="O36" i="2"/>
  <c r="O35" i="2" s="1"/>
  <c r="O34" i="2" s="1"/>
  <c r="L452" i="2"/>
  <c r="L451" i="2" s="1"/>
  <c r="L450" i="2" s="1"/>
  <c r="L449" i="2" s="1"/>
  <c r="L247" i="2"/>
  <c r="L246" i="2" s="1"/>
  <c r="L190" i="2"/>
  <c r="L189" i="2" s="1"/>
  <c r="L188" i="2" s="1"/>
  <c r="O161" i="2"/>
  <c r="O162" i="2"/>
  <c r="G28" i="3"/>
  <c r="G27" i="3" s="1"/>
  <c r="G70" i="3"/>
  <c r="O331" i="2"/>
  <c r="O297" i="2"/>
  <c r="O296" i="2" s="1"/>
  <c r="O280" i="2"/>
  <c r="O279" i="2" s="1"/>
  <c r="G251" i="3"/>
  <c r="G250" i="3" s="1"/>
  <c r="G249" i="3" s="1"/>
  <c r="G262" i="3"/>
  <c r="G258" i="3" s="1"/>
  <c r="G295" i="3"/>
  <c r="G294" i="3" s="1"/>
  <c r="G383" i="3"/>
  <c r="G136" i="3"/>
  <c r="G135" i="3" s="1"/>
  <c r="G134" i="3" s="1"/>
  <c r="G185" i="3"/>
  <c r="G303" i="3"/>
  <c r="G302" i="3" s="1"/>
  <c r="G195" i="3"/>
  <c r="G194" i="3" s="1"/>
  <c r="G193" i="3" s="1"/>
  <c r="G205" i="3"/>
  <c r="G273" i="3"/>
  <c r="G272" i="3" s="1"/>
  <c r="G326" i="3"/>
  <c r="G316" i="3" s="1"/>
  <c r="G334" i="3"/>
  <c r="G458" i="3"/>
  <c r="G457" i="3" s="1"/>
  <c r="G57" i="3"/>
  <c r="G176" i="3"/>
  <c r="G172" i="3" s="1"/>
  <c r="G452" i="3"/>
  <c r="G226" i="3"/>
  <c r="G225" i="3" s="1"/>
  <c r="G224" i="3" s="1"/>
  <c r="G278" i="3"/>
  <c r="G277" i="3" s="1"/>
  <c r="G307" i="3"/>
  <c r="G306" i="3" s="1"/>
  <c r="G343" i="3"/>
  <c r="G342" i="3" s="1"/>
  <c r="J226" i="3"/>
  <c r="J225" i="3" s="1"/>
  <c r="J224" i="3" s="1"/>
  <c r="J220" i="3" s="1"/>
  <c r="J506" i="3"/>
  <c r="J299" i="3"/>
  <c r="J298" i="3" s="1"/>
  <c r="J28" i="3"/>
  <c r="J27" i="3" s="1"/>
  <c r="J458" i="3"/>
  <c r="J457" i="3" s="1"/>
  <c r="J343" i="3"/>
  <c r="J342" i="3" s="1"/>
  <c r="M506" i="3"/>
  <c r="M471" i="3"/>
  <c r="M467" i="3" s="1"/>
  <c r="M452" i="3"/>
  <c r="M89" i="3"/>
  <c r="M88" i="3" s="1"/>
  <c r="M442" i="3"/>
  <c r="M441" i="3" s="1"/>
  <c r="M440" i="3" s="1"/>
  <c r="M433" i="3" s="1"/>
  <c r="M326" i="3"/>
  <c r="M316" i="3" s="1"/>
  <c r="M167" i="3"/>
  <c r="M160" i="3" s="1"/>
  <c r="M406" i="3"/>
  <c r="M355" i="3"/>
  <c r="M226" i="3"/>
  <c r="M225" i="3" s="1"/>
  <c r="M224" i="3" s="1"/>
  <c r="M220" i="3" s="1"/>
  <c r="M39" i="3"/>
  <c r="M35" i="3" s="1"/>
  <c r="M347" i="3"/>
  <c r="M303" i="3"/>
  <c r="M302" i="3" s="1"/>
  <c r="M295" i="3"/>
  <c r="M294" i="3" s="1"/>
  <c r="M273" i="3"/>
  <c r="M272" i="3" s="1"/>
  <c r="M185" i="3"/>
  <c r="M176" i="3"/>
  <c r="M172" i="3" s="1"/>
  <c r="M57" i="3"/>
  <c r="M28" i="3"/>
  <c r="M27" i="3" s="1"/>
  <c r="M251" i="3"/>
  <c r="M250" i="3" s="1"/>
  <c r="M249" i="3" s="1"/>
  <c r="M416" i="3"/>
  <c r="M136" i="3"/>
  <c r="M135" i="3" s="1"/>
  <c r="M134" i="3" s="1"/>
  <c r="M70" i="3"/>
  <c r="M383" i="3"/>
  <c r="M263" i="3"/>
  <c r="J486" i="3"/>
  <c r="J136" i="3"/>
  <c r="J135" i="3" s="1"/>
  <c r="J134" i="3" s="1"/>
  <c r="J70" i="3"/>
  <c r="J406" i="3"/>
  <c r="J316" i="3"/>
  <c r="J185" i="3"/>
  <c r="J176" i="3"/>
  <c r="J172" i="3" s="1"/>
  <c r="J383" i="3"/>
  <c r="J368" i="3" s="1"/>
  <c r="J259" i="3"/>
  <c r="J381" i="3"/>
  <c r="J327" i="3"/>
  <c r="G39" i="3"/>
  <c r="G35" i="3" s="1"/>
  <c r="G259" i="3"/>
  <c r="G406" i="3"/>
  <c r="O484" i="2"/>
  <c r="O480" i="2" s="1"/>
  <c r="O411" i="2"/>
  <c r="O410" i="2" s="1"/>
  <c r="O409" i="2" s="1"/>
  <c r="O412" i="2"/>
  <c r="O370" i="2"/>
  <c r="O369" i="2" s="1"/>
  <c r="O368" i="2" s="1"/>
  <c r="O367" i="2" s="1"/>
  <c r="O425" i="2"/>
  <c r="O424" i="2" s="1"/>
  <c r="O423" i="2" s="1"/>
  <c r="O426" i="2"/>
  <c r="O405" i="2"/>
  <c r="O404" i="2"/>
  <c r="O403" i="2" s="1"/>
  <c r="O402" i="2" s="1"/>
  <c r="O73" i="2"/>
  <c r="O51" i="2"/>
  <c r="O47" i="2" s="1"/>
  <c r="O46" i="2" s="1"/>
  <c r="O45" i="2" s="1"/>
  <c r="O44" i="2" s="1"/>
  <c r="O433" i="2"/>
  <c r="O432" i="2" s="1"/>
  <c r="O431" i="2" s="1"/>
  <c r="O418" i="2"/>
  <c r="O417" i="2" s="1"/>
  <c r="O416" i="2" s="1"/>
  <c r="O419" i="2"/>
  <c r="L495" i="2"/>
  <c r="L491" i="2" s="1"/>
  <c r="L418" i="2"/>
  <c r="L417" i="2" s="1"/>
  <c r="L416" i="2" s="1"/>
  <c r="L419" i="2"/>
  <c r="L73" i="2"/>
  <c r="L51" i="2"/>
  <c r="L47" i="2" s="1"/>
  <c r="L46" i="2" s="1"/>
  <c r="L45" i="2" s="1"/>
  <c r="L44" i="2" s="1"/>
  <c r="L411" i="2"/>
  <c r="L410" i="2" s="1"/>
  <c r="L409" i="2" s="1"/>
  <c r="L412" i="2"/>
  <c r="L404" i="2"/>
  <c r="L403" i="2" s="1"/>
  <c r="L402" i="2" s="1"/>
  <c r="I434" i="2"/>
  <c r="I433" i="2" s="1"/>
  <c r="I432" i="2" s="1"/>
  <c r="I431" i="2" s="1"/>
  <c r="I418" i="2"/>
  <c r="I417" i="2" s="1"/>
  <c r="I416" i="2" s="1"/>
  <c r="I419" i="2"/>
  <c r="I331" i="2"/>
  <c r="I223" i="2"/>
  <c r="I111" i="2"/>
  <c r="I495" i="2"/>
  <c r="I491" i="2" s="1"/>
  <c r="I411" i="2"/>
  <c r="I410" i="2" s="1"/>
  <c r="I409" i="2" s="1"/>
  <c r="I412" i="2"/>
  <c r="I73" i="2"/>
  <c r="I484" i="2"/>
  <c r="I480" i="2" s="1"/>
  <c r="I463" i="2" s="1"/>
  <c r="I51" i="2"/>
  <c r="I47" i="2" s="1"/>
  <c r="I46" i="2" s="1"/>
  <c r="I45" i="2" s="1"/>
  <c r="I44" i="2" s="1"/>
  <c r="I405" i="2"/>
  <c r="I404" i="2"/>
  <c r="I403" i="2" s="1"/>
  <c r="I402" i="2" s="1"/>
  <c r="I311" i="2"/>
  <c r="I310" i="2" s="1"/>
  <c r="I309" i="2" s="1"/>
  <c r="I308" i="2" s="1"/>
  <c r="I154" i="2"/>
  <c r="I180" i="2"/>
  <c r="I426" i="2"/>
  <c r="N43" i="1"/>
  <c r="N463" i="1"/>
  <c r="N454" i="1" s="1"/>
  <c r="N531" i="1"/>
  <c r="N530" i="1" s="1"/>
  <c r="N529" i="1" s="1"/>
  <c r="N100" i="1"/>
  <c r="N283" i="1"/>
  <c r="N516" i="1"/>
  <c r="N515" i="1" s="1"/>
  <c r="K129" i="1"/>
  <c r="K128" i="1" s="1"/>
  <c r="K127" i="1" s="1"/>
  <c r="K158" i="1"/>
  <c r="K167" i="1"/>
  <c r="K166" i="1" s="1"/>
  <c r="K222" i="1"/>
  <c r="K211" i="1" s="1"/>
  <c r="K232" i="1"/>
  <c r="K262" i="1"/>
  <c r="K258" i="1"/>
  <c r="K284" i="1"/>
  <c r="K328" i="1"/>
  <c r="K327" i="1" s="1"/>
  <c r="K326" i="1" s="1"/>
  <c r="K364" i="1"/>
  <c r="K360" i="1"/>
  <c r="K478" i="1"/>
  <c r="K522" i="1"/>
  <c r="K521" i="1" s="1"/>
  <c r="K516" i="1" s="1"/>
  <c r="K515" i="1" s="1"/>
  <c r="K535" i="1"/>
  <c r="K531" i="1" s="1"/>
  <c r="K530" i="1" s="1"/>
  <c r="K529" i="1" s="1"/>
  <c r="K176" i="1"/>
  <c r="K463" i="1"/>
  <c r="K100" i="1"/>
  <c r="H29" i="1"/>
  <c r="H48" i="1"/>
  <c r="H43" i="1" s="1"/>
  <c r="H92" i="1"/>
  <c r="H88" i="1" s="1"/>
  <c r="H101" i="1"/>
  <c r="H109" i="1"/>
  <c r="H129" i="1"/>
  <c r="H128" i="1" s="1"/>
  <c r="H139" i="1"/>
  <c r="H152" i="1"/>
  <c r="H147" i="1" s="1"/>
  <c r="H167" i="1"/>
  <c r="H205" i="1"/>
  <c r="H204" i="1" s="1"/>
  <c r="H212" i="1"/>
  <c r="H222" i="1"/>
  <c r="H232" i="1"/>
  <c r="H231" i="1" s="1"/>
  <c r="H230" i="1" s="1"/>
  <c r="H262" i="1"/>
  <c r="H258" i="1" s="1"/>
  <c r="H275" i="1"/>
  <c r="H284" i="1"/>
  <c r="H344" i="1"/>
  <c r="H355" i="1"/>
  <c r="H364" i="1"/>
  <c r="H373" i="1"/>
  <c r="H401" i="1"/>
  <c r="H455" i="1"/>
  <c r="H485" i="1"/>
  <c r="H484" i="1" s="1"/>
  <c r="H493" i="1"/>
  <c r="H535" i="1"/>
  <c r="H463" i="1"/>
  <c r="H390" i="1"/>
  <c r="H327" i="1"/>
  <c r="H321" i="1"/>
  <c r="H95" i="1"/>
  <c r="H380" i="1" l="1"/>
  <c r="H372" i="1" s="1"/>
  <c r="G56" i="3"/>
  <c r="H100" i="1"/>
  <c r="H211" i="1"/>
  <c r="H175" i="1" s="1"/>
  <c r="G405" i="3"/>
  <c r="G192" i="3"/>
  <c r="G467" i="3"/>
  <c r="G466" i="3" s="1"/>
  <c r="G355" i="3"/>
  <c r="G346" i="3" s="1"/>
  <c r="K283" i="1"/>
  <c r="K257" i="1" s="1"/>
  <c r="H478" i="1"/>
  <c r="H454" i="1" s="1"/>
  <c r="H283" i="1"/>
  <c r="K454" i="1"/>
  <c r="N126" i="1"/>
  <c r="I321" i="2"/>
  <c r="I320" i="2" s="1"/>
  <c r="I319" i="2" s="1"/>
  <c r="G88" i="3"/>
  <c r="I19" i="2"/>
  <c r="I238" i="2"/>
  <c r="I222" i="2" s="1"/>
  <c r="M330" i="3"/>
  <c r="G330" i="3"/>
  <c r="N175" i="1"/>
  <c r="G220" i="3"/>
  <c r="O321" i="2"/>
  <c r="O320" i="2" s="1"/>
  <c r="O319" i="2" s="1"/>
  <c r="O307" i="2" s="1"/>
  <c r="K372" i="1"/>
  <c r="H222" i="3"/>
  <c r="H221" i="3" s="1"/>
  <c r="N372" i="1"/>
  <c r="N339" i="1"/>
  <c r="N257" i="1"/>
  <c r="N426" i="1"/>
  <c r="K339" i="1"/>
  <c r="G276" i="3"/>
  <c r="G271" i="3" s="1"/>
  <c r="J245" i="3"/>
  <c r="H480" i="3"/>
  <c r="M368" i="3"/>
  <c r="L321" i="2"/>
  <c r="L320" i="2" s="1"/>
  <c r="L319" i="2" s="1"/>
  <c r="L307" i="2" s="1"/>
  <c r="J451" i="3"/>
  <c r="J424" i="3" s="1"/>
  <c r="N157" i="1"/>
  <c r="G368" i="3"/>
  <c r="L238" i="2"/>
  <c r="L222" i="2" s="1"/>
  <c r="L221" i="2" s="1"/>
  <c r="L220" i="2" s="1"/>
  <c r="L219" i="2" s="1"/>
  <c r="L218" i="2" s="1"/>
  <c r="H481" i="3"/>
  <c r="K231" i="1"/>
  <c r="K230" i="1" s="1"/>
  <c r="K157" i="1"/>
  <c r="J330" i="3"/>
  <c r="G451" i="3"/>
  <c r="G424" i="3" s="1"/>
  <c r="J276" i="3"/>
  <c r="J271" i="3" s="1"/>
  <c r="L128" i="2"/>
  <c r="L63" i="2" s="1"/>
  <c r="O128" i="2"/>
  <c r="O63" i="2" s="1"/>
  <c r="J346" i="3"/>
  <c r="I368" i="2"/>
  <c r="I367" i="2" s="1"/>
  <c r="M346" i="3"/>
  <c r="M245" i="3"/>
  <c r="J405" i="3"/>
  <c r="J367" i="3" s="1"/>
  <c r="J56" i="3"/>
  <c r="J22" i="3" s="1"/>
  <c r="H379" i="2"/>
  <c r="J379" i="2" s="1"/>
  <c r="J380" i="2"/>
  <c r="O238" i="2"/>
  <c r="O222" i="2" s="1"/>
  <c r="O221" i="2" s="1"/>
  <c r="O220" i="2" s="1"/>
  <c r="O219" i="2" s="1"/>
  <c r="O218" i="2" s="1"/>
  <c r="O430" i="2"/>
  <c r="I430" i="2"/>
  <c r="G245" i="3"/>
  <c r="I128" i="2"/>
  <c r="I63" i="2" s="1"/>
  <c r="O463" i="2"/>
  <c r="M56" i="3"/>
  <c r="M22" i="3" s="1"/>
  <c r="M466" i="3"/>
  <c r="L19" i="2"/>
  <c r="M451" i="3"/>
  <c r="M424" i="3" s="1"/>
  <c r="J147" i="3"/>
  <c r="K126" i="1"/>
  <c r="J184" i="3"/>
  <c r="M405" i="3"/>
  <c r="M271" i="3"/>
  <c r="M184" i="3"/>
  <c r="G147" i="3"/>
  <c r="M147" i="3"/>
  <c r="N88" i="1"/>
  <c r="N24" i="1" s="1"/>
  <c r="N18" i="1" s="1"/>
  <c r="L463" i="2"/>
  <c r="J466" i="3"/>
  <c r="O19" i="2"/>
  <c r="L430" i="2"/>
  <c r="K175" i="1"/>
  <c r="K24" i="1"/>
  <c r="K18" i="1" s="1"/>
  <c r="H25" i="1"/>
  <c r="H166" i="1"/>
  <c r="H348" i="1"/>
  <c r="H360" i="1"/>
  <c r="H326" i="1"/>
  <c r="H531" i="1"/>
  <c r="H516" i="1"/>
  <c r="I221" i="2" l="1"/>
  <c r="I220" i="2" s="1"/>
  <c r="I219" i="2" s="1"/>
  <c r="I218" i="2" s="1"/>
  <c r="L62" i="2"/>
  <c r="L61" i="2" s="1"/>
  <c r="L43" i="2" s="1"/>
  <c r="L509" i="2" s="1"/>
  <c r="O62" i="2"/>
  <c r="O61" i="2" s="1"/>
  <c r="O43" i="2" s="1"/>
  <c r="O509" i="2" s="1"/>
  <c r="H257" i="1"/>
  <c r="G22" i="3"/>
  <c r="N156" i="1"/>
  <c r="I62" i="2"/>
  <c r="I61" i="2" s="1"/>
  <c r="I43" i="2" s="1"/>
  <c r="G184" i="3"/>
  <c r="K256" i="1"/>
  <c r="N425" i="1"/>
  <c r="O426" i="1"/>
  <c r="M367" i="3"/>
  <c r="G367" i="3"/>
  <c r="K156" i="1"/>
  <c r="J244" i="3"/>
  <c r="J519" i="3" s="1"/>
  <c r="I307" i="2"/>
  <c r="M244" i="3"/>
  <c r="G244" i="3"/>
  <c r="H24" i="1"/>
  <c r="H18" i="1" s="1"/>
  <c r="H127" i="1"/>
  <c r="H157" i="1"/>
  <c r="H156" i="1" s="1"/>
  <c r="H339" i="1"/>
  <c r="H515" i="1"/>
  <c r="H530" i="1"/>
  <c r="I509" i="2" l="1"/>
  <c r="K545" i="1"/>
  <c r="G519" i="3"/>
  <c r="M519" i="3"/>
  <c r="O425" i="1"/>
  <c r="N256" i="1"/>
  <c r="N545" i="1" s="1"/>
  <c r="H256" i="1"/>
  <c r="H126" i="1"/>
  <c r="H529" i="1"/>
  <c r="H545" i="1" l="1"/>
  <c r="L308" i="3" l="1"/>
  <c r="L309" i="3"/>
  <c r="N309" i="3" s="1"/>
  <c r="L307" i="3" l="1"/>
  <c r="N308" i="3"/>
  <c r="M79" i="1"/>
  <c r="O79" i="1" s="1"/>
  <c r="F300" i="3"/>
  <c r="H300" i="3" s="1"/>
  <c r="I300" i="3"/>
  <c r="K300" i="3" s="1"/>
  <c r="L300" i="3"/>
  <c r="N300" i="3" s="1"/>
  <c r="K281" i="2"/>
  <c r="M281" i="2" s="1"/>
  <c r="N281" i="2"/>
  <c r="P281" i="2" s="1"/>
  <c r="K282" i="2"/>
  <c r="N282" i="2"/>
  <c r="P282" i="2" s="1"/>
  <c r="H282" i="2"/>
  <c r="J282" i="2" s="1"/>
  <c r="H281" i="2"/>
  <c r="J281" i="2" s="1"/>
  <c r="J71" i="1"/>
  <c r="L71" i="1" s="1"/>
  <c r="M71" i="1"/>
  <c r="O71" i="1" s="1"/>
  <c r="G71" i="1"/>
  <c r="I71" i="1" s="1"/>
  <c r="K280" i="2" l="1"/>
  <c r="M280" i="2" s="1"/>
  <c r="M282" i="2"/>
  <c r="L306" i="3"/>
  <c r="N306" i="3" s="1"/>
  <c r="N307" i="3"/>
  <c r="N280" i="2"/>
  <c r="P280" i="2" s="1"/>
  <c r="H280" i="2"/>
  <c r="J280" i="2" s="1"/>
  <c r="K217" i="2"/>
  <c r="N217" i="2"/>
  <c r="H217" i="2"/>
  <c r="K390" i="2"/>
  <c r="H390" i="2"/>
  <c r="K378" i="2"/>
  <c r="N378" i="2"/>
  <c r="H378" i="2"/>
  <c r="K401" i="2"/>
  <c r="N401" i="2"/>
  <c r="H401" i="2"/>
  <c r="K399" i="2"/>
  <c r="N399" i="2"/>
  <c r="H399" i="2"/>
  <c r="K397" i="2"/>
  <c r="K395" i="2" s="1"/>
  <c r="N397" i="2"/>
  <c r="H397" i="2"/>
  <c r="H395" i="2" s="1"/>
  <c r="K375" i="2"/>
  <c r="K373" i="2"/>
  <c r="K371" i="2" s="1"/>
  <c r="N373" i="2"/>
  <c r="H373" i="2"/>
  <c r="H371" i="2" s="1"/>
  <c r="H364" i="2"/>
  <c r="K364" i="2"/>
  <c r="N364" i="2"/>
  <c r="H366" i="2"/>
  <c r="K366" i="2"/>
  <c r="N366" i="2"/>
  <c r="K454" i="2"/>
  <c r="M454" i="2" s="1"/>
  <c r="N454" i="2"/>
  <c r="P454" i="2" s="1"/>
  <c r="K455" i="2"/>
  <c r="M455" i="2" s="1"/>
  <c r="N455" i="2"/>
  <c r="P455" i="2" s="1"/>
  <c r="K456" i="2"/>
  <c r="M456" i="2" s="1"/>
  <c r="N456" i="2"/>
  <c r="P456" i="2" s="1"/>
  <c r="K457" i="2"/>
  <c r="M457" i="2" s="1"/>
  <c r="N457" i="2"/>
  <c r="P457" i="2" s="1"/>
  <c r="K458" i="2"/>
  <c r="M458" i="2" s="1"/>
  <c r="N458" i="2"/>
  <c r="P458" i="2" s="1"/>
  <c r="K459" i="2"/>
  <c r="M459" i="2" s="1"/>
  <c r="N459" i="2"/>
  <c r="P459" i="2" s="1"/>
  <c r="K460" i="2"/>
  <c r="M460" i="2" s="1"/>
  <c r="N460" i="2"/>
  <c r="P460" i="2" s="1"/>
  <c r="K461" i="2"/>
  <c r="M461" i="2" s="1"/>
  <c r="N461" i="2"/>
  <c r="P461" i="2" s="1"/>
  <c r="K462" i="2"/>
  <c r="M462" i="2" s="1"/>
  <c r="N462" i="2"/>
  <c r="P462" i="2" s="1"/>
  <c r="H455" i="2"/>
  <c r="J455" i="2" s="1"/>
  <c r="H456" i="2"/>
  <c r="J456" i="2" s="1"/>
  <c r="H457" i="2"/>
  <c r="J457" i="2" s="1"/>
  <c r="H458" i="2"/>
  <c r="J458" i="2" s="1"/>
  <c r="H459" i="2"/>
  <c r="J459" i="2" s="1"/>
  <c r="H460" i="2"/>
  <c r="J460" i="2" s="1"/>
  <c r="H461" i="2"/>
  <c r="J461" i="2" s="1"/>
  <c r="H462" i="2"/>
  <c r="J462" i="2" s="1"/>
  <c r="H454" i="2"/>
  <c r="J454" i="2" s="1"/>
  <c r="H365" i="2" l="1"/>
  <c r="J365" i="2" s="1"/>
  <c r="J366" i="2"/>
  <c r="J371" i="2"/>
  <c r="J373" i="2"/>
  <c r="K374" i="2"/>
  <c r="M374" i="2" s="1"/>
  <c r="M375" i="2"/>
  <c r="H398" i="2"/>
  <c r="J398" i="2" s="1"/>
  <c r="J399" i="2"/>
  <c r="N400" i="2"/>
  <c r="P400" i="2" s="1"/>
  <c r="P401" i="2"/>
  <c r="K377" i="2"/>
  <c r="M378" i="2"/>
  <c r="N215" i="2"/>
  <c r="P217" i="2"/>
  <c r="N363" i="2"/>
  <c r="P363" i="2" s="1"/>
  <c r="P364" i="2"/>
  <c r="N371" i="2"/>
  <c r="P371" i="2" s="1"/>
  <c r="P373" i="2"/>
  <c r="J395" i="2"/>
  <c r="J397" i="2"/>
  <c r="N398" i="2"/>
  <c r="P398" i="2" s="1"/>
  <c r="P399" i="2"/>
  <c r="K400" i="2"/>
  <c r="M400" i="2" s="1"/>
  <c r="M401" i="2"/>
  <c r="H389" i="2"/>
  <c r="H386" i="2" s="1"/>
  <c r="J390" i="2"/>
  <c r="K215" i="2"/>
  <c r="M217" i="2"/>
  <c r="N365" i="2"/>
  <c r="P365" i="2" s="1"/>
  <c r="P366" i="2"/>
  <c r="K363" i="2"/>
  <c r="M363" i="2" s="1"/>
  <c r="M364" i="2"/>
  <c r="M371" i="2"/>
  <c r="M373" i="2"/>
  <c r="N395" i="2"/>
  <c r="P395" i="2" s="1"/>
  <c r="P397" i="2"/>
  <c r="K398" i="2"/>
  <c r="M398" i="2" s="1"/>
  <c r="M399" i="2"/>
  <c r="H377" i="2"/>
  <c r="J378" i="2"/>
  <c r="K389" i="2"/>
  <c r="M390" i="2"/>
  <c r="K365" i="2"/>
  <c r="M365" i="2" s="1"/>
  <c r="M366" i="2"/>
  <c r="H363" i="2"/>
  <c r="J363" i="2" s="1"/>
  <c r="J364" i="2"/>
  <c r="H374" i="2"/>
  <c r="J374" i="2" s="1"/>
  <c r="M395" i="2"/>
  <c r="M397" i="2"/>
  <c r="H400" i="2"/>
  <c r="J400" i="2" s="1"/>
  <c r="J401" i="2"/>
  <c r="N377" i="2"/>
  <c r="P378" i="2"/>
  <c r="H215" i="2"/>
  <c r="J217" i="2"/>
  <c r="I373" i="3"/>
  <c r="L373" i="3"/>
  <c r="F373" i="3"/>
  <c r="I243" i="3"/>
  <c r="K243" i="3" s="1"/>
  <c r="L243" i="3"/>
  <c r="N243" i="3" s="1"/>
  <c r="I462" i="3"/>
  <c r="L462" i="3"/>
  <c r="I107" i="3"/>
  <c r="K107" i="3" s="1"/>
  <c r="L107" i="3"/>
  <c r="N107" i="3" s="1"/>
  <c r="I228" i="3"/>
  <c r="K228" i="3" s="1"/>
  <c r="L228" i="3"/>
  <c r="N228" i="3" s="1"/>
  <c r="I229" i="3"/>
  <c r="K229" i="3" s="1"/>
  <c r="L229" i="3"/>
  <c r="N229" i="3" s="1"/>
  <c r="I230" i="3"/>
  <c r="K230" i="3" s="1"/>
  <c r="L230" i="3"/>
  <c r="N230" i="3" s="1"/>
  <c r="I231" i="3"/>
  <c r="K231" i="3" s="1"/>
  <c r="L231" i="3"/>
  <c r="N231" i="3" s="1"/>
  <c r="I232" i="3"/>
  <c r="K232" i="3" s="1"/>
  <c r="L232" i="3"/>
  <c r="N232" i="3" s="1"/>
  <c r="I233" i="3"/>
  <c r="K233" i="3" s="1"/>
  <c r="L233" i="3"/>
  <c r="N233" i="3" s="1"/>
  <c r="I234" i="3"/>
  <c r="K234" i="3" s="1"/>
  <c r="L234" i="3"/>
  <c r="N234" i="3" s="1"/>
  <c r="I235" i="3"/>
  <c r="K235" i="3" s="1"/>
  <c r="L235" i="3"/>
  <c r="N235" i="3" s="1"/>
  <c r="I236" i="3"/>
  <c r="K236" i="3" s="1"/>
  <c r="L236" i="3"/>
  <c r="N236" i="3" s="1"/>
  <c r="F229" i="3"/>
  <c r="H229" i="3" s="1"/>
  <c r="F230" i="3"/>
  <c r="H230" i="3" s="1"/>
  <c r="F231" i="3"/>
  <c r="H231" i="3" s="1"/>
  <c r="F232" i="3"/>
  <c r="H232" i="3" s="1"/>
  <c r="F233" i="3"/>
  <c r="H233" i="3" s="1"/>
  <c r="F234" i="3"/>
  <c r="H234" i="3" s="1"/>
  <c r="F235" i="3"/>
  <c r="H235" i="3" s="1"/>
  <c r="F236" i="3"/>
  <c r="H236" i="3" s="1"/>
  <c r="F228" i="3"/>
  <c r="H228" i="3" s="1"/>
  <c r="I341" i="3"/>
  <c r="L341" i="3"/>
  <c r="F341" i="3"/>
  <c r="I339" i="3"/>
  <c r="L339" i="3"/>
  <c r="F339" i="3"/>
  <c r="I337" i="3"/>
  <c r="I335" i="3" s="1"/>
  <c r="L337" i="3"/>
  <c r="F337" i="3"/>
  <c r="F335" i="3" s="1"/>
  <c r="I505" i="3"/>
  <c r="F505" i="3"/>
  <c r="I479" i="3"/>
  <c r="L479" i="3"/>
  <c r="F479" i="3"/>
  <c r="I476" i="3"/>
  <c r="F476" i="3"/>
  <c r="I474" i="3"/>
  <c r="I472" i="3" s="1"/>
  <c r="L474" i="3"/>
  <c r="F474" i="3"/>
  <c r="F472" i="3" s="1"/>
  <c r="M451" i="1"/>
  <c r="J451" i="1"/>
  <c r="L451" i="1" s="1"/>
  <c r="G451" i="1"/>
  <c r="G392" i="1"/>
  <c r="I392" i="1" s="1"/>
  <c r="K370" i="2" l="1"/>
  <c r="M370" i="2" s="1"/>
  <c r="J450" i="1"/>
  <c r="G450" i="1"/>
  <c r="I451" i="1"/>
  <c r="M450" i="1"/>
  <c r="O451" i="1"/>
  <c r="N362" i="2"/>
  <c r="P362" i="2" s="1"/>
  <c r="N394" i="2"/>
  <c r="P394" i="2" s="1"/>
  <c r="K362" i="2"/>
  <c r="M362" i="2" s="1"/>
  <c r="H394" i="2"/>
  <c r="J394" i="2" s="1"/>
  <c r="F504" i="3"/>
  <c r="F501" i="3" s="1"/>
  <c r="H505" i="3"/>
  <c r="F475" i="3"/>
  <c r="H475" i="3" s="1"/>
  <c r="H476" i="3"/>
  <c r="I478" i="3"/>
  <c r="K479" i="3"/>
  <c r="L335" i="3"/>
  <c r="N335" i="3" s="1"/>
  <c r="N337" i="3"/>
  <c r="I338" i="3"/>
  <c r="K338" i="3" s="1"/>
  <c r="K339" i="3"/>
  <c r="K394" i="2"/>
  <c r="K335" i="3"/>
  <c r="K337" i="3"/>
  <c r="F340" i="3"/>
  <c r="H340" i="3" s="1"/>
  <c r="H341" i="3"/>
  <c r="L461" i="3"/>
  <c r="N461" i="3" s="1"/>
  <c r="N462" i="3"/>
  <c r="F371" i="3"/>
  <c r="H373" i="3"/>
  <c r="H214" i="2"/>
  <c r="J215" i="2"/>
  <c r="H376" i="2"/>
  <c r="J377" i="2"/>
  <c r="K214" i="2"/>
  <c r="M215" i="2"/>
  <c r="K376" i="2"/>
  <c r="M376" i="2" s="1"/>
  <c r="M377" i="2"/>
  <c r="H472" i="3"/>
  <c r="H474" i="3"/>
  <c r="L472" i="3"/>
  <c r="N472" i="3" s="1"/>
  <c r="N474" i="3"/>
  <c r="F478" i="3"/>
  <c r="H479" i="3"/>
  <c r="I504" i="3"/>
  <c r="K505" i="3"/>
  <c r="F338" i="3"/>
  <c r="H338" i="3" s="1"/>
  <c r="H339" i="3"/>
  <c r="L340" i="3"/>
  <c r="N340" i="3" s="1"/>
  <c r="N341" i="3"/>
  <c r="I461" i="3"/>
  <c r="K461" i="3" s="1"/>
  <c r="K462" i="3"/>
  <c r="L371" i="3"/>
  <c r="N373" i="3"/>
  <c r="H362" i="2"/>
  <c r="J362" i="2" s="1"/>
  <c r="I475" i="3"/>
  <c r="K475" i="3" s="1"/>
  <c r="K476" i="3"/>
  <c r="K472" i="3"/>
  <c r="L478" i="3"/>
  <c r="N479" i="3"/>
  <c r="H335" i="3"/>
  <c r="H337" i="3"/>
  <c r="L338" i="3"/>
  <c r="N338" i="3" s="1"/>
  <c r="N339" i="3"/>
  <c r="I340" i="3"/>
  <c r="K340" i="3" s="1"/>
  <c r="K341" i="3"/>
  <c r="I371" i="3"/>
  <c r="K373" i="3"/>
  <c r="H370" i="2"/>
  <c r="N376" i="2"/>
  <c r="P376" i="2" s="1"/>
  <c r="P377" i="2"/>
  <c r="K386" i="2"/>
  <c r="M389" i="2"/>
  <c r="J389" i="2"/>
  <c r="N214" i="2"/>
  <c r="P215" i="2"/>
  <c r="J376" i="2" l="1"/>
  <c r="H369" i="2"/>
  <c r="G449" i="1"/>
  <c r="I450" i="1"/>
  <c r="J449" i="1"/>
  <c r="L450" i="1"/>
  <c r="M449" i="1"/>
  <c r="O450" i="1"/>
  <c r="N393" i="2"/>
  <c r="N392" i="2" s="1"/>
  <c r="H393" i="2"/>
  <c r="H392" i="2" s="1"/>
  <c r="I471" i="3"/>
  <c r="J370" i="2"/>
  <c r="L334" i="3"/>
  <c r="N334" i="3" s="1"/>
  <c r="F334" i="3"/>
  <c r="F471" i="3"/>
  <c r="I334" i="3"/>
  <c r="K334" i="3" s="1"/>
  <c r="H385" i="2"/>
  <c r="J385" i="2" s="1"/>
  <c r="J386" i="2"/>
  <c r="L370" i="3"/>
  <c r="N371" i="3"/>
  <c r="I501" i="3"/>
  <c r="K501" i="3" s="1"/>
  <c r="K504" i="3"/>
  <c r="K393" i="2"/>
  <c r="M394" i="2"/>
  <c r="N213" i="2"/>
  <c r="P214" i="2"/>
  <c r="K385" i="2"/>
  <c r="M385" i="2" s="1"/>
  <c r="M386" i="2"/>
  <c r="P393" i="2"/>
  <c r="F477" i="3"/>
  <c r="H478" i="3"/>
  <c r="K213" i="2"/>
  <c r="M214" i="2"/>
  <c r="H213" i="2"/>
  <c r="J214" i="2"/>
  <c r="F370" i="3"/>
  <c r="H371" i="3"/>
  <c r="K369" i="2"/>
  <c r="I370" i="3"/>
  <c r="K371" i="3"/>
  <c r="L477" i="3"/>
  <c r="N477" i="3" s="1"/>
  <c r="N478" i="3"/>
  <c r="I477" i="3"/>
  <c r="K477" i="3" s="1"/>
  <c r="K478" i="3"/>
  <c r="H501" i="3"/>
  <c r="H504" i="3"/>
  <c r="K133" i="2"/>
  <c r="N133" i="2"/>
  <c r="J488" i="1"/>
  <c r="L488" i="1" s="1"/>
  <c r="M488" i="1"/>
  <c r="O488" i="1" s="1"/>
  <c r="J236" i="1"/>
  <c r="L236" i="1" s="1"/>
  <c r="K471" i="3" l="1"/>
  <c r="I467" i="3"/>
  <c r="K467" i="3" s="1"/>
  <c r="H477" i="3"/>
  <c r="F467" i="3"/>
  <c r="H467" i="3" s="1"/>
  <c r="J369" i="2"/>
  <c r="J448" i="1"/>
  <c r="L449" i="1"/>
  <c r="M448" i="1"/>
  <c r="O449" i="1"/>
  <c r="G448" i="1"/>
  <c r="I449" i="1"/>
  <c r="J393" i="2"/>
  <c r="H334" i="3"/>
  <c r="H471" i="3"/>
  <c r="N132" i="2"/>
  <c r="P132" i="2" s="1"/>
  <c r="P133" i="2"/>
  <c r="F369" i="3"/>
  <c r="H369" i="3" s="1"/>
  <c r="H370" i="3"/>
  <c r="K212" i="2"/>
  <c r="M212" i="2" s="1"/>
  <c r="M213" i="2"/>
  <c r="N391" i="2"/>
  <c r="P391" i="2" s="1"/>
  <c r="P392" i="2"/>
  <c r="N212" i="2"/>
  <c r="P212" i="2" s="1"/>
  <c r="P213" i="2"/>
  <c r="H391" i="2"/>
  <c r="J391" i="2" s="1"/>
  <c r="J392" i="2"/>
  <c r="L369" i="3"/>
  <c r="N369" i="3" s="1"/>
  <c r="N370" i="3"/>
  <c r="K132" i="2"/>
  <c r="M132" i="2" s="1"/>
  <c r="M133" i="2"/>
  <c r="I369" i="3"/>
  <c r="K369" i="3" s="1"/>
  <c r="K370" i="3"/>
  <c r="H212" i="2"/>
  <c r="J212" i="2" s="1"/>
  <c r="J213" i="2"/>
  <c r="K392" i="2"/>
  <c r="M393" i="2"/>
  <c r="K368" i="2"/>
  <c r="M369" i="2"/>
  <c r="H368" i="2"/>
  <c r="H367" i="2" s="1"/>
  <c r="M252" i="1"/>
  <c r="M239" i="1"/>
  <c r="M237" i="1"/>
  <c r="M233" i="1"/>
  <c r="O233" i="1" s="1"/>
  <c r="M173" i="1"/>
  <c r="O173" i="1" s="1"/>
  <c r="J173" i="1"/>
  <c r="L173" i="1" s="1"/>
  <c r="G173" i="1"/>
  <c r="I173" i="1" s="1"/>
  <c r="M171" i="1"/>
  <c r="O171" i="1" s="1"/>
  <c r="G171" i="1"/>
  <c r="I171" i="1" s="1"/>
  <c r="J171" i="1"/>
  <c r="L171" i="1" s="1"/>
  <c r="M168" i="1"/>
  <c r="O168" i="1" s="1"/>
  <c r="L168" i="1"/>
  <c r="M447" i="1" l="1"/>
  <c r="O447" i="1" s="1"/>
  <c r="O448" i="1"/>
  <c r="G447" i="1"/>
  <c r="I447" i="1" s="1"/>
  <c r="I448" i="1"/>
  <c r="J447" i="1"/>
  <c r="L447" i="1" s="1"/>
  <c r="L448" i="1"/>
  <c r="K367" i="2"/>
  <c r="M367" i="2" s="1"/>
  <c r="M368" i="2"/>
  <c r="J368" i="2"/>
  <c r="J367" i="2" s="1"/>
  <c r="K391" i="2"/>
  <c r="M391" i="2" s="1"/>
  <c r="M392" i="2"/>
  <c r="M238" i="1"/>
  <c r="O238" i="1" s="1"/>
  <c r="O239" i="1"/>
  <c r="N375" i="2"/>
  <c r="O237" i="1"/>
  <c r="N390" i="2"/>
  <c r="O252" i="1"/>
  <c r="M236" i="1"/>
  <c r="O236" i="1" s="1"/>
  <c r="L476" i="3"/>
  <c r="M251" i="1"/>
  <c r="L505" i="3"/>
  <c r="J167" i="1"/>
  <c r="M167" i="1"/>
  <c r="G167" i="1"/>
  <c r="G166" i="1" l="1"/>
  <c r="I166" i="1" s="1"/>
  <c r="I167" i="1"/>
  <c r="M232" i="1"/>
  <c r="M231" i="1" s="1"/>
  <c r="O231" i="1" s="1"/>
  <c r="L504" i="3"/>
  <c r="N505" i="3"/>
  <c r="M166" i="1"/>
  <c r="O166" i="1" s="1"/>
  <c r="O167" i="1"/>
  <c r="N389" i="2"/>
  <c r="P390" i="2"/>
  <c r="L475" i="3"/>
  <c r="N476" i="3"/>
  <c r="J166" i="1"/>
  <c r="L166" i="1" s="1"/>
  <c r="L167" i="1"/>
  <c r="N374" i="2"/>
  <c r="P375" i="2"/>
  <c r="M248" i="1"/>
  <c r="O251" i="1"/>
  <c r="I241" i="3"/>
  <c r="I242" i="3"/>
  <c r="K242" i="3" s="1"/>
  <c r="F243" i="3"/>
  <c r="K97" i="2"/>
  <c r="K95" i="2"/>
  <c r="N93" i="2"/>
  <c r="P93" i="2" s="1"/>
  <c r="H97" i="2"/>
  <c r="M427" i="1"/>
  <c r="O427" i="1" s="1"/>
  <c r="J428" i="1"/>
  <c r="L428" i="1" s="1"/>
  <c r="J430" i="1"/>
  <c r="L430" i="1" s="1"/>
  <c r="G430" i="1"/>
  <c r="I430" i="1" s="1"/>
  <c r="O232" i="1" l="1"/>
  <c r="H96" i="2"/>
  <c r="J96" i="2" s="1"/>
  <c r="J97" i="2"/>
  <c r="F242" i="3"/>
  <c r="H242" i="3" s="1"/>
  <c r="H243" i="3"/>
  <c r="N370" i="2"/>
  <c r="P374" i="2"/>
  <c r="L471" i="3"/>
  <c r="L467" i="3" s="1"/>
  <c r="N467" i="3" s="1"/>
  <c r="N475" i="3"/>
  <c r="K94" i="2"/>
  <c r="M94" i="2" s="1"/>
  <c r="M95" i="2"/>
  <c r="I240" i="3"/>
  <c r="K240" i="3" s="1"/>
  <c r="K241" i="3"/>
  <c r="K96" i="2"/>
  <c r="M96" i="2" s="1"/>
  <c r="M97" i="2"/>
  <c r="N386" i="2"/>
  <c r="P389" i="2"/>
  <c r="L501" i="3"/>
  <c r="N501" i="3" s="1"/>
  <c r="N504" i="3"/>
  <c r="M247" i="1"/>
  <c r="O247" i="1" s="1"/>
  <c r="O248" i="1"/>
  <c r="J427" i="1"/>
  <c r="F462" i="3"/>
  <c r="H133" i="2"/>
  <c r="G488" i="1"/>
  <c r="I488" i="1" s="1"/>
  <c r="F83" i="3"/>
  <c r="H83" i="3" s="1"/>
  <c r="G281" i="1"/>
  <c r="I281" i="1" s="1"/>
  <c r="K93" i="2" l="1"/>
  <c r="M93" i="2" s="1"/>
  <c r="J426" i="1"/>
  <c r="L426" i="1" s="1"/>
  <c r="L427" i="1"/>
  <c r="F461" i="3"/>
  <c r="H461" i="3" s="1"/>
  <c r="H462" i="3"/>
  <c r="N471" i="3"/>
  <c r="N385" i="2"/>
  <c r="P385" i="2" s="1"/>
  <c r="P386" i="2"/>
  <c r="I239" i="3"/>
  <c r="H132" i="2"/>
  <c r="J132" i="2" s="1"/>
  <c r="J133" i="2"/>
  <c r="P370" i="2"/>
  <c r="N369" i="2"/>
  <c r="M230" i="1"/>
  <c r="O230" i="1" s="1"/>
  <c r="H72" i="2"/>
  <c r="J72" i="2" s="1"/>
  <c r="F82" i="3"/>
  <c r="H82" i="3" s="1"/>
  <c r="G280" i="1"/>
  <c r="I280" i="1" s="1"/>
  <c r="J425" i="1" l="1"/>
  <c r="L425" i="1" s="1"/>
  <c r="N368" i="2"/>
  <c r="P369" i="2"/>
  <c r="I238" i="3"/>
  <c r="K239" i="3"/>
  <c r="G279" i="1"/>
  <c r="I279" i="1" s="1"/>
  <c r="H71" i="2"/>
  <c r="J71" i="2" s="1"/>
  <c r="F81" i="3"/>
  <c r="H81" i="3" s="1"/>
  <c r="I237" i="3" l="1"/>
  <c r="K237" i="3" s="1"/>
  <c r="K238" i="3"/>
  <c r="N367" i="2"/>
  <c r="P367" i="2" s="1"/>
  <c r="P368" i="2"/>
  <c r="H70" i="2"/>
  <c r="F80" i="3"/>
  <c r="H80" i="3" s="1"/>
  <c r="J70" i="2" l="1"/>
  <c r="F322" i="3"/>
  <c r="H255" i="2"/>
  <c r="J255" i="2" s="1"/>
  <c r="J93" i="1"/>
  <c r="G93" i="1"/>
  <c r="G92" i="1" l="1"/>
  <c r="I92" i="1" s="1"/>
  <c r="I93" i="1"/>
  <c r="J92" i="1"/>
  <c r="L92" i="1" s="1"/>
  <c r="L93" i="1"/>
  <c r="F321" i="3"/>
  <c r="H321" i="3" s="1"/>
  <c r="H322" i="3"/>
  <c r="H254" i="2"/>
  <c r="J254" i="2" s="1"/>
  <c r="L305" i="3"/>
  <c r="N305" i="3" s="1"/>
  <c r="L304" i="3"/>
  <c r="N304" i="3" s="1"/>
  <c r="I309" i="3"/>
  <c r="K309" i="3" s="1"/>
  <c r="I308" i="3"/>
  <c r="K308" i="3" s="1"/>
  <c r="I305" i="3"/>
  <c r="K305" i="3" s="1"/>
  <c r="I304" i="3"/>
  <c r="K304" i="3" s="1"/>
  <c r="F309" i="3"/>
  <c r="H309" i="3" s="1"/>
  <c r="F308" i="3"/>
  <c r="H308" i="3" s="1"/>
  <c r="F305" i="3"/>
  <c r="H305" i="3" s="1"/>
  <c r="F304" i="3"/>
  <c r="H304" i="3" s="1"/>
  <c r="N298" i="2"/>
  <c r="P298" i="2" s="1"/>
  <c r="N299" i="2"/>
  <c r="P299" i="2" s="1"/>
  <c r="K298" i="2"/>
  <c r="M298" i="2" s="1"/>
  <c r="K299" i="2"/>
  <c r="M299" i="2" s="1"/>
  <c r="H298" i="2"/>
  <c r="J298" i="2" s="1"/>
  <c r="H299" i="2"/>
  <c r="J299" i="2" s="1"/>
  <c r="N295" i="2"/>
  <c r="P295" i="2" s="1"/>
  <c r="N294" i="2"/>
  <c r="P294" i="2" s="1"/>
  <c r="K295" i="2"/>
  <c r="M295" i="2" s="1"/>
  <c r="K294" i="2"/>
  <c r="M294" i="2" s="1"/>
  <c r="H295" i="2"/>
  <c r="J295" i="2" s="1"/>
  <c r="H294" i="2"/>
  <c r="J294" i="2" s="1"/>
  <c r="M75" i="1"/>
  <c r="J79" i="1"/>
  <c r="G79" i="1"/>
  <c r="J75" i="1"/>
  <c r="G75" i="1"/>
  <c r="J78" i="1" l="1"/>
  <c r="L78" i="1" s="1"/>
  <c r="L79" i="1"/>
  <c r="G78" i="1"/>
  <c r="I78" i="1" s="1"/>
  <c r="I79" i="1"/>
  <c r="M74" i="1"/>
  <c r="O74" i="1" s="1"/>
  <c r="O75" i="1"/>
  <c r="G74" i="1"/>
  <c r="I74" i="1" s="1"/>
  <c r="I75" i="1"/>
  <c r="J74" i="1"/>
  <c r="L74" i="1" s="1"/>
  <c r="L75" i="1"/>
  <c r="F320" i="3"/>
  <c r="H320" i="3" s="1"/>
  <c r="I307" i="3"/>
  <c r="N297" i="2"/>
  <c r="L303" i="3"/>
  <c r="N303" i="3" s="1"/>
  <c r="N293" i="2"/>
  <c r="F303" i="3"/>
  <c r="H303" i="3" s="1"/>
  <c r="F307" i="3"/>
  <c r="H307" i="3" s="1"/>
  <c r="I303" i="3"/>
  <c r="K303" i="3" s="1"/>
  <c r="H253" i="2"/>
  <c r="J253" i="2" s="1"/>
  <c r="H293" i="2"/>
  <c r="K297" i="2"/>
  <c r="M78" i="1"/>
  <c r="O78" i="1" s="1"/>
  <c r="H297" i="2"/>
  <c r="K293" i="2"/>
  <c r="F518" i="3"/>
  <c r="H205" i="2"/>
  <c r="J205" i="2" s="1"/>
  <c r="G513" i="1"/>
  <c r="G512" i="1" l="1"/>
  <c r="I512" i="1" s="1"/>
  <c r="I513" i="1"/>
  <c r="N296" i="2"/>
  <c r="P296" i="2" s="1"/>
  <c r="P297" i="2"/>
  <c r="K292" i="2"/>
  <c r="M292" i="2" s="1"/>
  <c r="M293" i="2"/>
  <c r="I306" i="3"/>
  <c r="K306" i="3" s="1"/>
  <c r="K307" i="3"/>
  <c r="F517" i="3"/>
  <c r="H517" i="3" s="1"/>
  <c r="H518" i="3"/>
  <c r="K296" i="2"/>
  <c r="M296" i="2" s="1"/>
  <c r="M297" i="2"/>
  <c r="H292" i="2"/>
  <c r="J292" i="2" s="1"/>
  <c r="J293" i="2"/>
  <c r="H296" i="2"/>
  <c r="J296" i="2" s="1"/>
  <c r="J297" i="2"/>
  <c r="N292" i="2"/>
  <c r="P292" i="2" s="1"/>
  <c r="P293" i="2"/>
  <c r="F306" i="3"/>
  <c r="H306" i="3" s="1"/>
  <c r="F302" i="3"/>
  <c r="H302" i="3" s="1"/>
  <c r="I302" i="3"/>
  <c r="K302" i="3" s="1"/>
  <c r="L302" i="3"/>
  <c r="N302" i="3" s="1"/>
  <c r="H204" i="2"/>
  <c r="G511" i="1"/>
  <c r="F254" i="3"/>
  <c r="H254" i="3" s="1"/>
  <c r="I254" i="3"/>
  <c r="K254" i="3" s="1"/>
  <c r="L254" i="3"/>
  <c r="N254" i="3" s="1"/>
  <c r="H211" i="2"/>
  <c r="J211" i="2" s="1"/>
  <c r="K211" i="2"/>
  <c r="M211" i="2" s="1"/>
  <c r="N211" i="2"/>
  <c r="P211" i="2" s="1"/>
  <c r="J439" i="1"/>
  <c r="L439" i="1" s="1"/>
  <c r="M439" i="1"/>
  <c r="O439" i="1" s="1"/>
  <c r="G439" i="1"/>
  <c r="I439" i="1" s="1"/>
  <c r="G510" i="1" l="1"/>
  <c r="I510" i="1" s="1"/>
  <c r="I511" i="1"/>
  <c r="H203" i="2"/>
  <c r="J203" i="2" s="1"/>
  <c r="J204" i="2"/>
  <c r="F516" i="3"/>
  <c r="G61" i="1"/>
  <c r="I61" i="1" s="1"/>
  <c r="F515" i="3" l="1"/>
  <c r="H515" i="3" s="1"/>
  <c r="H516" i="3"/>
  <c r="F241" i="3"/>
  <c r="H241" i="3" s="1"/>
  <c r="F110" i="3"/>
  <c r="H110" i="3" s="1"/>
  <c r="F109" i="3"/>
  <c r="H109" i="3" s="1"/>
  <c r="H95" i="2"/>
  <c r="H160" i="2"/>
  <c r="J160" i="2" s="1"/>
  <c r="H159" i="2"/>
  <c r="J159" i="2" s="1"/>
  <c r="G309" i="1"/>
  <c r="G428" i="1"/>
  <c r="I428" i="1" s="1"/>
  <c r="G308" i="1" l="1"/>
  <c r="I308" i="1" s="1"/>
  <c r="I309" i="1"/>
  <c r="H94" i="2"/>
  <c r="J95" i="2"/>
  <c r="G427" i="1"/>
  <c r="H158" i="2"/>
  <c r="F108" i="3"/>
  <c r="F240" i="3"/>
  <c r="H157" i="2" l="1"/>
  <c r="J157" i="2" s="1"/>
  <c r="J158" i="2"/>
  <c r="F239" i="3"/>
  <c r="H240" i="3"/>
  <c r="F107" i="3"/>
  <c r="H107" i="3" s="1"/>
  <c r="H108" i="3"/>
  <c r="H93" i="2"/>
  <c r="J93" i="2" s="1"/>
  <c r="J94" i="2"/>
  <c r="G426" i="1"/>
  <c r="I427" i="1"/>
  <c r="F238" i="3" l="1"/>
  <c r="H239" i="3"/>
  <c r="G425" i="1"/>
  <c r="I425" i="1" s="1"/>
  <c r="I426" i="1"/>
  <c r="F209" i="3"/>
  <c r="G404" i="1"/>
  <c r="I404" i="1" s="1"/>
  <c r="H437" i="2" l="1"/>
  <c r="J437" i="2" s="1"/>
  <c r="J438" i="2"/>
  <c r="F208" i="3"/>
  <c r="H208" i="3" s="1"/>
  <c r="H209" i="3"/>
  <c r="H238" i="3"/>
  <c r="F237" i="3"/>
  <c r="H237" i="3" s="1"/>
  <c r="F128" i="3"/>
  <c r="G319" i="1"/>
  <c r="I319" i="1" s="1"/>
  <c r="F270" i="3"/>
  <c r="F267" i="3"/>
  <c r="H267" i="3" s="1"/>
  <c r="F361" i="3"/>
  <c r="H361" i="3" s="1"/>
  <c r="H291" i="2"/>
  <c r="J291" i="2" s="1"/>
  <c r="H274" i="2"/>
  <c r="J274" i="2" s="1"/>
  <c r="H262" i="2"/>
  <c r="G114" i="1"/>
  <c r="F360" i="3" l="1"/>
  <c r="H360" i="3" s="1"/>
  <c r="I114" i="1"/>
  <c r="F127" i="3"/>
  <c r="H128" i="3"/>
  <c r="H261" i="2"/>
  <c r="J261" i="2" s="1"/>
  <c r="J262" i="2"/>
  <c r="F269" i="3"/>
  <c r="H269" i="3" s="1"/>
  <c r="H270" i="3"/>
  <c r="G318" i="1"/>
  <c r="I318" i="1" s="1"/>
  <c r="F266" i="3"/>
  <c r="F268" i="3" l="1"/>
  <c r="H268" i="3" s="1"/>
  <c r="F265" i="3"/>
  <c r="H265" i="3" s="1"/>
  <c r="H266" i="3"/>
  <c r="F126" i="3"/>
  <c r="H126" i="3" s="1"/>
  <c r="H127" i="3"/>
  <c r="G40" i="1"/>
  <c r="G37" i="1"/>
  <c r="I37" i="1" s="1"/>
  <c r="L296" i="3"/>
  <c r="N296" i="3" s="1"/>
  <c r="L301" i="3"/>
  <c r="N301" i="3" s="1"/>
  <c r="L297" i="3"/>
  <c r="N297" i="3" s="1"/>
  <c r="G39" i="1" l="1"/>
  <c r="I39" i="1" s="1"/>
  <c r="I40" i="1"/>
  <c r="L299" i="3"/>
  <c r="G36" i="1"/>
  <c r="I36" i="1" s="1"/>
  <c r="L295" i="3"/>
  <c r="F211" i="3"/>
  <c r="H440" i="2"/>
  <c r="G406" i="1"/>
  <c r="I406" i="1" s="1"/>
  <c r="F116" i="3"/>
  <c r="H116" i="3" s="1"/>
  <c r="H181" i="2"/>
  <c r="J181" i="2" s="1"/>
  <c r="G306" i="1"/>
  <c r="I306" i="1" s="1"/>
  <c r="F248" i="3"/>
  <c r="H187" i="2"/>
  <c r="J187" i="2" s="1"/>
  <c r="G435" i="1"/>
  <c r="G434" i="1" l="1"/>
  <c r="I434" i="1" s="1"/>
  <c r="I435" i="1"/>
  <c r="F210" i="3"/>
  <c r="H210" i="3" s="1"/>
  <c r="H211" i="3"/>
  <c r="F247" i="3"/>
  <c r="H247" i="3" s="1"/>
  <c r="H248" i="3"/>
  <c r="L294" i="3"/>
  <c r="N294" i="3" s="1"/>
  <c r="N295" i="3"/>
  <c r="H439" i="2"/>
  <c r="J439" i="2" s="1"/>
  <c r="J440" i="2"/>
  <c r="L298" i="3"/>
  <c r="N298" i="3" s="1"/>
  <c r="N299" i="3"/>
  <c r="G305" i="1"/>
  <c r="F115" i="3"/>
  <c r="H115" i="3" s="1"/>
  <c r="H180" i="2"/>
  <c r="J180" i="2" s="1"/>
  <c r="H179" i="2"/>
  <c r="J179" i="2" s="1"/>
  <c r="H186" i="2"/>
  <c r="J186" i="2" s="1"/>
  <c r="F246" i="3" l="1"/>
  <c r="H246" i="3" s="1"/>
  <c r="F114" i="3"/>
  <c r="H114" i="3" s="1"/>
  <c r="I305" i="1"/>
  <c r="H185" i="2"/>
  <c r="J185" i="2" s="1"/>
  <c r="I301" i="3"/>
  <c r="K301" i="3" s="1"/>
  <c r="I296" i="3"/>
  <c r="K296" i="3" s="1"/>
  <c r="I297" i="3"/>
  <c r="K297" i="3" s="1"/>
  <c r="F301" i="3"/>
  <c r="H301" i="3" s="1"/>
  <c r="F296" i="3"/>
  <c r="H296" i="3" s="1"/>
  <c r="F297" i="3"/>
  <c r="H297" i="3" s="1"/>
  <c r="J67" i="1"/>
  <c r="L67" i="1" s="1"/>
  <c r="K277" i="2"/>
  <c r="M277" i="2" s="1"/>
  <c r="K278" i="2"/>
  <c r="M278" i="2" s="1"/>
  <c r="N277" i="2"/>
  <c r="N278" i="2"/>
  <c r="P278" i="2" s="1"/>
  <c r="N276" i="2" l="1"/>
  <c r="P277" i="2"/>
  <c r="I299" i="3"/>
  <c r="F299" i="3"/>
  <c r="I295" i="3"/>
  <c r="F295" i="3"/>
  <c r="H295" i="3" s="1"/>
  <c r="K276" i="2"/>
  <c r="F298" i="3" l="1"/>
  <c r="H298" i="3" s="1"/>
  <c r="H299" i="3"/>
  <c r="K275" i="2"/>
  <c r="M275" i="2" s="1"/>
  <c r="M276" i="2"/>
  <c r="I298" i="3"/>
  <c r="K298" i="3" s="1"/>
  <c r="K299" i="3"/>
  <c r="I294" i="3"/>
  <c r="K294" i="3" s="1"/>
  <c r="K295" i="3"/>
  <c r="N275" i="2"/>
  <c r="P275" i="2" s="1"/>
  <c r="P276" i="2"/>
  <c r="F294" i="3"/>
  <c r="N279" i="2"/>
  <c r="P279" i="2" s="1"/>
  <c r="H277" i="2"/>
  <c r="J277" i="2" s="1"/>
  <c r="H278" i="2"/>
  <c r="J278" i="2" s="1"/>
  <c r="H294" i="3" l="1"/>
  <c r="K279" i="2"/>
  <c r="M279" i="2" s="1"/>
  <c r="H276" i="2"/>
  <c r="H279" i="2"/>
  <c r="J279" i="2" s="1"/>
  <c r="G67" i="1"/>
  <c r="M70" i="1"/>
  <c r="O70" i="1" s="1"/>
  <c r="G70" i="1"/>
  <c r="I70" i="1" s="1"/>
  <c r="M67" i="1"/>
  <c r="O67" i="1" s="1"/>
  <c r="G66" i="1" l="1"/>
  <c r="I67" i="1"/>
  <c r="H275" i="2"/>
  <c r="J276" i="2"/>
  <c r="M66" i="1"/>
  <c r="O66" i="1" s="1"/>
  <c r="J66" i="1"/>
  <c r="L66" i="1" s="1"/>
  <c r="J70" i="1"/>
  <c r="L70" i="1" s="1"/>
  <c r="F146" i="3"/>
  <c r="H86" i="2"/>
  <c r="J86" i="2" s="1"/>
  <c r="G337" i="1"/>
  <c r="I337" i="1" s="1"/>
  <c r="J275" i="2" l="1"/>
  <c r="I66" i="1"/>
  <c r="F145" i="3"/>
  <c r="H146" i="3"/>
  <c r="H85" i="2"/>
  <c r="J85" i="2" s="1"/>
  <c r="G336" i="1"/>
  <c r="I336" i="1" s="1"/>
  <c r="F144" i="3" l="1"/>
  <c r="H144" i="3" s="1"/>
  <c r="H145" i="3"/>
  <c r="H84" i="2"/>
  <c r="J84" i="2" s="1"/>
  <c r="F394" i="3"/>
  <c r="I394" i="3"/>
  <c r="K394" i="3" s="1"/>
  <c r="L394" i="3"/>
  <c r="F397" i="3"/>
  <c r="H397" i="3" s="1"/>
  <c r="I397" i="3"/>
  <c r="L397" i="3"/>
  <c r="M202" i="1"/>
  <c r="J202" i="1"/>
  <c r="G202" i="1"/>
  <c r="M196" i="1"/>
  <c r="J196" i="1"/>
  <c r="G196" i="1"/>
  <c r="H354" i="2" l="1"/>
  <c r="J354" i="2" s="1"/>
  <c r="I202" i="1"/>
  <c r="I396" i="3"/>
  <c r="K396" i="3" s="1"/>
  <c r="K397" i="3"/>
  <c r="F393" i="3"/>
  <c r="H393" i="3" s="1"/>
  <c r="H394" i="3"/>
  <c r="I196" i="1"/>
  <c r="M201" i="1"/>
  <c r="O201" i="1" s="1"/>
  <c r="O202" i="1"/>
  <c r="L393" i="3"/>
  <c r="N393" i="3" s="1"/>
  <c r="N394" i="3"/>
  <c r="J201" i="1"/>
  <c r="L201" i="1" s="1"/>
  <c r="L202" i="1"/>
  <c r="L196" i="1"/>
  <c r="O196" i="1"/>
  <c r="L396" i="3"/>
  <c r="N396" i="3" s="1"/>
  <c r="N397" i="3"/>
  <c r="J195" i="1"/>
  <c r="L195" i="1" s="1"/>
  <c r="G201" i="1"/>
  <c r="I201" i="1" s="1"/>
  <c r="N354" i="2"/>
  <c r="K354" i="2"/>
  <c r="M354" i="2" s="1"/>
  <c r="G195" i="1"/>
  <c r="I195" i="1" s="1"/>
  <c r="F396" i="3"/>
  <c r="H396" i="3" s="1"/>
  <c r="I393" i="3"/>
  <c r="K393" i="3" s="1"/>
  <c r="M195" i="1"/>
  <c r="O195" i="1" s="1"/>
  <c r="F216" i="3"/>
  <c r="H216" i="3" s="1"/>
  <c r="F392" i="3" l="1"/>
  <c r="H392" i="3" s="1"/>
  <c r="L392" i="3"/>
  <c r="N392" i="3" s="1"/>
  <c r="H353" i="2"/>
  <c r="H352" i="2" s="1"/>
  <c r="J352" i="2" s="1"/>
  <c r="I395" i="3"/>
  <c r="K395" i="3" s="1"/>
  <c r="L395" i="3"/>
  <c r="N395" i="3" s="1"/>
  <c r="N353" i="2"/>
  <c r="P353" i="2" s="1"/>
  <c r="P354" i="2"/>
  <c r="K353" i="2"/>
  <c r="M353" i="2" s="1"/>
  <c r="F395" i="3"/>
  <c r="H395" i="3" s="1"/>
  <c r="I392" i="3"/>
  <c r="K392" i="3" s="1"/>
  <c r="J353" i="2" l="1"/>
  <c r="N352" i="2"/>
  <c r="P352" i="2" s="1"/>
  <c r="K352" i="2"/>
  <c r="M352" i="2" s="1"/>
  <c r="F284" i="3" l="1"/>
  <c r="H284" i="3" s="1"/>
  <c r="I284" i="3"/>
  <c r="K284" i="3" s="1"/>
  <c r="L284" i="3"/>
  <c r="N284" i="3" s="1"/>
  <c r="I283" i="3"/>
  <c r="K283" i="3" s="1"/>
  <c r="L283" i="3"/>
  <c r="N283" i="3" s="1"/>
  <c r="F283" i="3"/>
  <c r="H283" i="3" s="1"/>
  <c r="F280" i="3"/>
  <c r="H280" i="3" s="1"/>
  <c r="I280" i="3"/>
  <c r="K280" i="3" s="1"/>
  <c r="L280" i="3"/>
  <c r="N280" i="3" s="1"/>
  <c r="I279" i="3"/>
  <c r="K279" i="3" s="1"/>
  <c r="L279" i="3"/>
  <c r="N279" i="3" s="1"/>
  <c r="F279" i="3"/>
  <c r="H279" i="3" s="1"/>
  <c r="I264" i="3"/>
  <c r="K264" i="3" s="1"/>
  <c r="L264" i="3"/>
  <c r="N264" i="3" s="1"/>
  <c r="F264" i="3"/>
  <c r="H264" i="3" s="1"/>
  <c r="I261" i="3"/>
  <c r="K261" i="3" s="1"/>
  <c r="L261" i="3"/>
  <c r="N261" i="3" s="1"/>
  <c r="F261" i="3"/>
  <c r="H261" i="3" s="1"/>
  <c r="H242" i="2"/>
  <c r="J242" i="2" s="1"/>
  <c r="K242" i="2"/>
  <c r="M242" i="2" s="1"/>
  <c r="N242" i="2"/>
  <c r="P242" i="2" s="1"/>
  <c r="K241" i="2"/>
  <c r="M241" i="2" s="1"/>
  <c r="N241" i="2"/>
  <c r="P241" i="2" s="1"/>
  <c r="H241" i="2"/>
  <c r="J241" i="2" s="1"/>
  <c r="K245" i="2"/>
  <c r="M245" i="2" s="1"/>
  <c r="N245" i="2"/>
  <c r="P245" i="2" s="1"/>
  <c r="H245" i="2"/>
  <c r="J245" i="2" s="1"/>
  <c r="K249" i="2"/>
  <c r="M249" i="2" s="1"/>
  <c r="N249" i="2"/>
  <c r="P249" i="2" s="1"/>
  <c r="H249" i="2"/>
  <c r="J249" i="2" s="1"/>
  <c r="K248" i="2"/>
  <c r="M248" i="2" s="1"/>
  <c r="N248" i="2"/>
  <c r="P248" i="2" s="1"/>
  <c r="H248" i="2"/>
  <c r="J248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44" i="2" l="1"/>
  <c r="J244" i="2" s="1"/>
  <c r="N244" i="2"/>
  <c r="P244" i="2" s="1"/>
  <c r="G49" i="1"/>
  <c r="I49" i="1" s="1"/>
  <c r="J53" i="1"/>
  <c r="L53" i="1" s="1"/>
  <c r="M30" i="1"/>
  <c r="O30" i="1" s="1"/>
  <c r="F263" i="3"/>
  <c r="H263" i="3" s="1"/>
  <c r="J30" i="1"/>
  <c r="L30" i="1" s="1"/>
  <c r="I259" i="3"/>
  <c r="K259" i="3" s="1"/>
  <c r="J49" i="1"/>
  <c r="L49" i="1" s="1"/>
  <c r="M53" i="1"/>
  <c r="O53" i="1" s="1"/>
  <c r="G33" i="1"/>
  <c r="I33" i="1" s="1"/>
  <c r="F259" i="3"/>
  <c r="H259" i="3" s="1"/>
  <c r="L262" i="3"/>
  <c r="N262" i="3" s="1"/>
  <c r="G53" i="1"/>
  <c r="I53" i="1" s="1"/>
  <c r="M33" i="1"/>
  <c r="O33" i="1" s="1"/>
  <c r="M49" i="1"/>
  <c r="O49" i="1" s="1"/>
  <c r="G30" i="1"/>
  <c r="I30" i="1" s="1"/>
  <c r="J33" i="1"/>
  <c r="L33" i="1" s="1"/>
  <c r="H247" i="2"/>
  <c r="J247" i="2" s="1"/>
  <c r="K244" i="2"/>
  <c r="L259" i="3"/>
  <c r="N259" i="3" s="1"/>
  <c r="I263" i="3"/>
  <c r="K263" i="3" s="1"/>
  <c r="F282" i="3"/>
  <c r="H282" i="3" s="1"/>
  <c r="H240" i="2"/>
  <c r="J240" i="2" s="1"/>
  <c r="N240" i="2"/>
  <c r="P240" i="2" s="1"/>
  <c r="K247" i="2"/>
  <c r="M247" i="2" s="1"/>
  <c r="K240" i="2"/>
  <c r="M240" i="2" s="1"/>
  <c r="L282" i="3"/>
  <c r="N282" i="3" s="1"/>
  <c r="I282" i="3"/>
  <c r="K282" i="3" s="1"/>
  <c r="L278" i="3"/>
  <c r="N278" i="3" s="1"/>
  <c r="F278" i="3"/>
  <c r="H278" i="3" s="1"/>
  <c r="I278" i="3"/>
  <c r="K278" i="3" s="1"/>
  <c r="F262" i="3"/>
  <c r="H262" i="3" s="1"/>
  <c r="I262" i="3"/>
  <c r="K262" i="3" s="1"/>
  <c r="L263" i="3"/>
  <c r="N263" i="3" s="1"/>
  <c r="N247" i="2"/>
  <c r="P247" i="2" s="1"/>
  <c r="K243" i="2" l="1"/>
  <c r="M243" i="2" s="1"/>
  <c r="M244" i="2"/>
  <c r="M48" i="1"/>
  <c r="O48" i="1" s="1"/>
  <c r="G48" i="1"/>
  <c r="I48" i="1" s="1"/>
  <c r="J48" i="1"/>
  <c r="L48" i="1" s="1"/>
  <c r="N243" i="2"/>
  <c r="P243" i="2" s="1"/>
  <c r="H243" i="2"/>
  <c r="J243" i="2" s="1"/>
  <c r="G29" i="1"/>
  <c r="I29" i="1" s="1"/>
  <c r="M29" i="1"/>
  <c r="O29" i="1" s="1"/>
  <c r="F277" i="3"/>
  <c r="H277" i="3" s="1"/>
  <c r="J29" i="1"/>
  <c r="L29" i="1" s="1"/>
  <c r="L281" i="3"/>
  <c r="N281" i="3" s="1"/>
  <c r="L277" i="3"/>
  <c r="N277" i="3" s="1"/>
  <c r="N246" i="2"/>
  <c r="P246" i="2" s="1"/>
  <c r="H239" i="2"/>
  <c r="J239" i="2" s="1"/>
  <c r="N239" i="2"/>
  <c r="P239" i="2" s="1"/>
  <c r="F281" i="3"/>
  <c r="H281" i="3" s="1"/>
  <c r="H246" i="2"/>
  <c r="J246" i="2" s="1"/>
  <c r="I277" i="3"/>
  <c r="K277" i="3" s="1"/>
  <c r="I281" i="3"/>
  <c r="K281" i="3" s="1"/>
  <c r="K239" i="2"/>
  <c r="M239" i="2" s="1"/>
  <c r="K246" i="2"/>
  <c r="M246" i="2" s="1"/>
  <c r="N238" i="2" l="1"/>
  <c r="P238" i="2" s="1"/>
  <c r="I276" i="3"/>
  <c r="K276" i="3" s="1"/>
  <c r="F276" i="3"/>
  <c r="H276" i="3" s="1"/>
  <c r="L276" i="3"/>
  <c r="N276" i="3" s="1"/>
  <c r="H238" i="2"/>
  <c r="J238" i="2" s="1"/>
  <c r="K238" i="2"/>
  <c r="M238" i="2" s="1"/>
  <c r="J90" i="1"/>
  <c r="L90" i="1" s="1"/>
  <c r="M90" i="1"/>
  <c r="O90" i="1" s="1"/>
  <c r="G90" i="1"/>
  <c r="I90" i="1" s="1"/>
  <c r="I293" i="3" l="1"/>
  <c r="K293" i="3" s="1"/>
  <c r="L293" i="3"/>
  <c r="N293" i="3" s="1"/>
  <c r="F293" i="3"/>
  <c r="H293" i="3" s="1"/>
  <c r="I207" i="3"/>
  <c r="K207" i="3" s="1"/>
  <c r="L207" i="3"/>
  <c r="N207" i="3" s="1"/>
  <c r="F207" i="3"/>
  <c r="H207" i="3" s="1"/>
  <c r="I201" i="3"/>
  <c r="K201" i="3" s="1"/>
  <c r="L201" i="3"/>
  <c r="N201" i="3" s="1"/>
  <c r="F201" i="3"/>
  <c r="H201" i="3" s="1"/>
  <c r="K291" i="2"/>
  <c r="M291" i="2" s="1"/>
  <c r="N291" i="2"/>
  <c r="P291" i="2" s="1"/>
  <c r="K163" i="2"/>
  <c r="M163" i="2" s="1"/>
  <c r="N163" i="2"/>
  <c r="P163" i="2" s="1"/>
  <c r="H163" i="2"/>
  <c r="J163" i="2" s="1"/>
  <c r="K436" i="2"/>
  <c r="M436" i="2" s="1"/>
  <c r="N436" i="2"/>
  <c r="P436" i="2" s="1"/>
  <c r="H436" i="2"/>
  <c r="J436" i="2" s="1"/>
  <c r="J388" i="1"/>
  <c r="L388" i="1" s="1"/>
  <c r="G388" i="1"/>
  <c r="I388" i="1" s="1"/>
  <c r="H435" i="2" l="1"/>
  <c r="K290" i="2"/>
  <c r="M290" i="2" s="1"/>
  <c r="N435" i="2"/>
  <c r="P435" i="2" s="1"/>
  <c r="K162" i="2"/>
  <c r="M162" i="2" s="1"/>
  <c r="F200" i="3"/>
  <c r="H200" i="3" s="1"/>
  <c r="L206" i="3"/>
  <c r="N206" i="3" s="1"/>
  <c r="I292" i="3"/>
  <c r="K292" i="3" s="1"/>
  <c r="N162" i="2"/>
  <c r="P162" i="2" s="1"/>
  <c r="L292" i="3"/>
  <c r="N292" i="3" s="1"/>
  <c r="G387" i="1"/>
  <c r="I387" i="1" s="1"/>
  <c r="K435" i="2"/>
  <c r="M435" i="2" s="1"/>
  <c r="H290" i="2"/>
  <c r="J290" i="2" s="1"/>
  <c r="L200" i="3"/>
  <c r="N200" i="3" s="1"/>
  <c r="I206" i="3"/>
  <c r="K206" i="3" s="1"/>
  <c r="F206" i="3"/>
  <c r="J387" i="1"/>
  <c r="L387" i="1" s="1"/>
  <c r="H161" i="2"/>
  <c r="J161" i="2" s="1"/>
  <c r="N290" i="2"/>
  <c r="P290" i="2" s="1"/>
  <c r="I200" i="3"/>
  <c r="F292" i="3"/>
  <c r="H292" i="3" s="1"/>
  <c r="N161" i="2"/>
  <c r="P161" i="2" s="1"/>
  <c r="H162" i="2"/>
  <c r="J162" i="2" s="1"/>
  <c r="K161" i="2"/>
  <c r="M161" i="2" s="1"/>
  <c r="M402" i="1"/>
  <c r="O402" i="1" s="1"/>
  <c r="J402" i="1"/>
  <c r="L402" i="1" s="1"/>
  <c r="G402" i="1"/>
  <c r="G401" i="1" l="1"/>
  <c r="I402" i="1"/>
  <c r="F205" i="3"/>
  <c r="H206" i="3"/>
  <c r="I199" i="3"/>
  <c r="K199" i="3" s="1"/>
  <c r="K200" i="3"/>
  <c r="H434" i="2"/>
  <c r="J434" i="2" s="1"/>
  <c r="J435" i="2"/>
  <c r="I291" i="3"/>
  <c r="K291" i="3" s="1"/>
  <c r="J401" i="1"/>
  <c r="L401" i="1" s="1"/>
  <c r="L199" i="3"/>
  <c r="N199" i="3" s="1"/>
  <c r="K434" i="2"/>
  <c r="M434" i="2" s="1"/>
  <c r="L291" i="3"/>
  <c r="N291" i="3" s="1"/>
  <c r="L205" i="3"/>
  <c r="N205" i="3" s="1"/>
  <c r="K289" i="2"/>
  <c r="M289" i="2" s="1"/>
  <c r="M401" i="1"/>
  <c r="O401" i="1" s="1"/>
  <c r="F291" i="3"/>
  <c r="H291" i="3" s="1"/>
  <c r="N289" i="2"/>
  <c r="P289" i="2" s="1"/>
  <c r="I205" i="3"/>
  <c r="K205" i="3" s="1"/>
  <c r="H289" i="2"/>
  <c r="J289" i="2" s="1"/>
  <c r="F199" i="3"/>
  <c r="H199" i="3" s="1"/>
  <c r="N434" i="2"/>
  <c r="P434" i="2" s="1"/>
  <c r="M61" i="1"/>
  <c r="O61" i="1" s="1"/>
  <c r="J61" i="1"/>
  <c r="L61" i="1" s="1"/>
  <c r="H205" i="3" l="1"/>
  <c r="I401" i="1"/>
  <c r="G60" i="1"/>
  <c r="I60" i="1" s="1"/>
  <c r="J60" i="1"/>
  <c r="L60" i="1" s="1"/>
  <c r="M60" i="1"/>
  <c r="O60" i="1" s="1"/>
  <c r="I163" i="3"/>
  <c r="K163" i="3" s="1"/>
  <c r="L163" i="3"/>
  <c r="N163" i="3" s="1"/>
  <c r="F163" i="3"/>
  <c r="H163" i="3" s="1"/>
  <c r="K156" i="2"/>
  <c r="M156" i="2" s="1"/>
  <c r="N156" i="2"/>
  <c r="P156" i="2" s="1"/>
  <c r="H156" i="2"/>
  <c r="J156" i="2" s="1"/>
  <c r="M350" i="1"/>
  <c r="O350" i="1" s="1"/>
  <c r="J350" i="1"/>
  <c r="L350" i="1" s="1"/>
  <c r="G350" i="1"/>
  <c r="I350" i="1" s="1"/>
  <c r="L162" i="3" l="1"/>
  <c r="N162" i="3" s="1"/>
  <c r="G349" i="1"/>
  <c r="I349" i="1" s="1"/>
  <c r="N155" i="2"/>
  <c r="P155" i="2" s="1"/>
  <c r="I162" i="3"/>
  <c r="K162" i="3" s="1"/>
  <c r="K155" i="2"/>
  <c r="M155" i="2" s="1"/>
  <c r="H155" i="2"/>
  <c r="J155" i="2" s="1"/>
  <c r="J349" i="1"/>
  <c r="L349" i="1" s="1"/>
  <c r="M349" i="1"/>
  <c r="O349" i="1" s="1"/>
  <c r="F162" i="3"/>
  <c r="H162" i="3" s="1"/>
  <c r="N154" i="2"/>
  <c r="P154" i="2" s="1"/>
  <c r="K154" i="2"/>
  <c r="M154" i="2" s="1"/>
  <c r="H154" i="2"/>
  <c r="J154" i="2" s="1"/>
  <c r="K448" i="2"/>
  <c r="M448" i="2" s="1"/>
  <c r="N448" i="2"/>
  <c r="P448" i="2" s="1"/>
  <c r="H448" i="2"/>
  <c r="J448" i="2" s="1"/>
  <c r="I161" i="3" l="1"/>
  <c r="K161" i="3" s="1"/>
  <c r="F161" i="3"/>
  <c r="H161" i="3" s="1"/>
  <c r="L161" i="3"/>
  <c r="N161" i="3" s="1"/>
  <c r="I214" i="3"/>
  <c r="L214" i="3"/>
  <c r="N214" i="3" s="1"/>
  <c r="F214" i="3"/>
  <c r="H214" i="3" s="1"/>
  <c r="J392" i="1"/>
  <c r="L392" i="1" s="1"/>
  <c r="M392" i="1"/>
  <c r="O392" i="1" s="1"/>
  <c r="I213" i="3" l="1"/>
  <c r="K214" i="3"/>
  <c r="J391" i="1"/>
  <c r="L391" i="1" s="1"/>
  <c r="F213" i="3"/>
  <c r="H213" i="3" s="1"/>
  <c r="G391" i="1"/>
  <c r="I391" i="1" s="1"/>
  <c r="M391" i="1"/>
  <c r="O391" i="1" s="1"/>
  <c r="I212" i="3" l="1"/>
  <c r="K212" i="3" s="1"/>
  <c r="K213" i="3"/>
  <c r="F212" i="3"/>
  <c r="H212" i="3" s="1"/>
  <c r="M390" i="1"/>
  <c r="O390" i="1" s="1"/>
  <c r="G390" i="1"/>
  <c r="I390" i="1" s="1"/>
  <c r="J390" i="1"/>
  <c r="L390" i="1" s="1"/>
  <c r="N446" i="2"/>
  <c r="P446" i="2" s="1"/>
  <c r="H452" i="2"/>
  <c r="J452" i="2" s="1"/>
  <c r="H446" i="2"/>
  <c r="J446" i="2" s="1"/>
  <c r="K452" i="2"/>
  <c r="M452" i="2" s="1"/>
  <c r="K446" i="2"/>
  <c r="M446" i="2" s="1"/>
  <c r="N452" i="2"/>
  <c r="P452" i="2" s="1"/>
  <c r="N445" i="2" l="1"/>
  <c r="P445" i="2" s="1"/>
  <c r="H445" i="2"/>
  <c r="J445" i="2" s="1"/>
  <c r="N451" i="2"/>
  <c r="P451" i="2" s="1"/>
  <c r="H451" i="2"/>
  <c r="J451" i="2" s="1"/>
  <c r="K451" i="2"/>
  <c r="M451" i="2" s="1"/>
  <c r="K445" i="2"/>
  <c r="M445" i="2" s="1"/>
  <c r="L119" i="3"/>
  <c r="N119" i="3" s="1"/>
  <c r="I119" i="3"/>
  <c r="K119" i="3" s="1"/>
  <c r="F119" i="3"/>
  <c r="H119" i="3" s="1"/>
  <c r="N415" i="2"/>
  <c r="P415" i="2" s="1"/>
  <c r="K415" i="2"/>
  <c r="M415" i="2" s="1"/>
  <c r="H415" i="2"/>
  <c r="J415" i="2" s="1"/>
  <c r="J313" i="1"/>
  <c r="L313" i="1" s="1"/>
  <c r="M313" i="1"/>
  <c r="O313" i="1" s="1"/>
  <c r="G313" i="1"/>
  <c r="I313" i="1" s="1"/>
  <c r="K414" i="2" l="1"/>
  <c r="M312" i="1"/>
  <c r="O312" i="1" s="1"/>
  <c r="N414" i="2"/>
  <c r="P414" i="2" s="1"/>
  <c r="J312" i="1"/>
  <c r="L312" i="1" s="1"/>
  <c r="F118" i="3"/>
  <c r="H118" i="3" s="1"/>
  <c r="H450" i="2"/>
  <c r="J450" i="2" s="1"/>
  <c r="H444" i="2"/>
  <c r="J444" i="2" s="1"/>
  <c r="G312" i="1"/>
  <c r="I312" i="1" s="1"/>
  <c r="H414" i="2"/>
  <c r="J414" i="2" s="1"/>
  <c r="I118" i="3"/>
  <c r="K118" i="3" s="1"/>
  <c r="L118" i="3"/>
  <c r="N118" i="3" s="1"/>
  <c r="N450" i="2"/>
  <c r="P450" i="2" s="1"/>
  <c r="N444" i="2"/>
  <c r="P444" i="2" s="1"/>
  <c r="K444" i="2"/>
  <c r="M444" i="2" s="1"/>
  <c r="K450" i="2"/>
  <c r="M450" i="2" s="1"/>
  <c r="K413" i="2" l="1"/>
  <c r="M413" i="2" s="1"/>
  <c r="M414" i="2"/>
  <c r="H413" i="2"/>
  <c r="J413" i="2" s="1"/>
  <c r="N449" i="2"/>
  <c r="P449" i="2" s="1"/>
  <c r="I117" i="3"/>
  <c r="K117" i="3" s="1"/>
  <c r="H449" i="2"/>
  <c r="J449" i="2" s="1"/>
  <c r="L117" i="3"/>
  <c r="N117" i="3" s="1"/>
  <c r="F117" i="3"/>
  <c r="H117" i="3" s="1"/>
  <c r="N413" i="2"/>
  <c r="P413" i="2" s="1"/>
  <c r="K449" i="2"/>
  <c r="M449" i="2" s="1"/>
  <c r="I125" i="3"/>
  <c r="K125" i="3" s="1"/>
  <c r="L125" i="3"/>
  <c r="N125" i="3" s="1"/>
  <c r="F125" i="3"/>
  <c r="H125" i="3" s="1"/>
  <c r="K508" i="2"/>
  <c r="M508" i="2" s="1"/>
  <c r="N508" i="2"/>
  <c r="P508" i="2" s="1"/>
  <c r="H508" i="2"/>
  <c r="J508" i="2" s="1"/>
  <c r="M145" i="1"/>
  <c r="O145" i="1" s="1"/>
  <c r="J145" i="1"/>
  <c r="L145" i="1" s="1"/>
  <c r="G145" i="1"/>
  <c r="I145" i="1" s="1"/>
  <c r="K411" i="2" l="1"/>
  <c r="M411" i="2" s="1"/>
  <c r="K412" i="2"/>
  <c r="M412" i="2" s="1"/>
  <c r="H412" i="2"/>
  <c r="J412" i="2" s="1"/>
  <c r="H411" i="2"/>
  <c r="J411" i="2" s="1"/>
  <c r="G144" i="1"/>
  <c r="I144" i="1" s="1"/>
  <c r="H507" i="2"/>
  <c r="J507" i="2" s="1"/>
  <c r="L124" i="3"/>
  <c r="N124" i="3" s="1"/>
  <c r="I124" i="3"/>
  <c r="K124" i="3" s="1"/>
  <c r="J144" i="1"/>
  <c r="L144" i="1" s="1"/>
  <c r="K507" i="2"/>
  <c r="M507" i="2" s="1"/>
  <c r="N507" i="2"/>
  <c r="P507" i="2" s="1"/>
  <c r="N411" i="2"/>
  <c r="P411" i="2" s="1"/>
  <c r="N412" i="2"/>
  <c r="P412" i="2" s="1"/>
  <c r="M144" i="1"/>
  <c r="O144" i="1" s="1"/>
  <c r="F124" i="3"/>
  <c r="H124" i="3" s="1"/>
  <c r="F169" i="3"/>
  <c r="H169" i="3" s="1"/>
  <c r="I169" i="3"/>
  <c r="K169" i="3" s="1"/>
  <c r="L169" i="3"/>
  <c r="N169" i="3" s="1"/>
  <c r="H197" i="2"/>
  <c r="J197" i="2" s="1"/>
  <c r="K197" i="2"/>
  <c r="M197" i="2" s="1"/>
  <c r="N197" i="2"/>
  <c r="P197" i="2" s="1"/>
  <c r="K410" i="2" l="1"/>
  <c r="M410" i="2" s="1"/>
  <c r="H410" i="2"/>
  <c r="J410" i="2" s="1"/>
  <c r="F123" i="3"/>
  <c r="H123" i="3" s="1"/>
  <c r="H196" i="2"/>
  <c r="J196" i="2" s="1"/>
  <c r="L168" i="3"/>
  <c r="N168" i="3" s="1"/>
  <c r="I123" i="3"/>
  <c r="K123" i="3" s="1"/>
  <c r="I168" i="3"/>
  <c r="K168" i="3" s="1"/>
  <c r="M143" i="1"/>
  <c r="O143" i="1" s="1"/>
  <c r="K196" i="2"/>
  <c r="M196" i="2" s="1"/>
  <c r="N410" i="2"/>
  <c r="P410" i="2" s="1"/>
  <c r="N196" i="2"/>
  <c r="P196" i="2" s="1"/>
  <c r="F168" i="3"/>
  <c r="H168" i="3" s="1"/>
  <c r="J143" i="1"/>
  <c r="L143" i="1" s="1"/>
  <c r="L123" i="3"/>
  <c r="N123" i="3" s="1"/>
  <c r="G143" i="1"/>
  <c r="I143" i="1" s="1"/>
  <c r="K146" i="2"/>
  <c r="M146" i="2" s="1"/>
  <c r="N146" i="2"/>
  <c r="P146" i="2" s="1"/>
  <c r="J110" i="1"/>
  <c r="L110" i="1" s="1"/>
  <c r="M110" i="1"/>
  <c r="O110" i="1" s="1"/>
  <c r="G110" i="1"/>
  <c r="I110" i="1" s="1"/>
  <c r="K409" i="2" l="1"/>
  <c r="M409" i="2" s="1"/>
  <c r="H409" i="2"/>
  <c r="J409" i="2" s="1"/>
  <c r="H145" i="2"/>
  <c r="N409" i="2"/>
  <c r="P409" i="2" s="1"/>
  <c r="N145" i="2"/>
  <c r="P145" i="2" s="1"/>
  <c r="K145" i="2"/>
  <c r="M145" i="2" s="1"/>
  <c r="J145" i="2" l="1"/>
  <c r="J144" i="2" s="1"/>
  <c r="H144" i="2"/>
  <c r="N144" i="2"/>
  <c r="P144" i="2" s="1"/>
  <c r="K144" i="2"/>
  <c r="M144" i="2" s="1"/>
  <c r="M356" i="1"/>
  <c r="O356" i="1" s="1"/>
  <c r="J356" i="1"/>
  <c r="L356" i="1" s="1"/>
  <c r="G356" i="1"/>
  <c r="I356" i="1" s="1"/>
  <c r="F198" i="3" l="1"/>
  <c r="H198" i="3" s="1"/>
  <c r="I198" i="3"/>
  <c r="K198" i="3" s="1"/>
  <c r="L198" i="3"/>
  <c r="N198" i="3" s="1"/>
  <c r="I197" i="3"/>
  <c r="K197" i="3" s="1"/>
  <c r="L197" i="3"/>
  <c r="N197" i="3" s="1"/>
  <c r="F197" i="3"/>
  <c r="H197" i="3" s="1"/>
  <c r="K192" i="2"/>
  <c r="M192" i="2" s="1"/>
  <c r="N192" i="2"/>
  <c r="P192" i="2" s="1"/>
  <c r="K193" i="2"/>
  <c r="M193" i="2" s="1"/>
  <c r="N193" i="2"/>
  <c r="P193" i="2" s="1"/>
  <c r="H193" i="2"/>
  <c r="J193" i="2" s="1"/>
  <c r="H192" i="2"/>
  <c r="J192" i="2" s="1"/>
  <c r="H194" i="2"/>
  <c r="J194" i="2" s="1"/>
  <c r="K194" i="2"/>
  <c r="M194" i="2" s="1"/>
  <c r="N194" i="2"/>
  <c r="P194" i="2" s="1"/>
  <c r="J414" i="1"/>
  <c r="L414" i="1" s="1"/>
  <c r="M414" i="1"/>
  <c r="O414" i="1" s="1"/>
  <c r="G414" i="1"/>
  <c r="I414" i="1" s="1"/>
  <c r="K209" i="2" l="1"/>
  <c r="M209" i="2" s="1"/>
  <c r="N209" i="2"/>
  <c r="P209" i="2" s="1"/>
  <c r="H209" i="2"/>
  <c r="J209" i="2" s="1"/>
  <c r="I226" i="3"/>
  <c r="K226" i="3" s="1"/>
  <c r="H190" i="2"/>
  <c r="J190" i="2" s="1"/>
  <c r="F226" i="3"/>
  <c r="H226" i="3" s="1"/>
  <c r="N190" i="2"/>
  <c r="P190" i="2" s="1"/>
  <c r="K190" i="2"/>
  <c r="M190" i="2" s="1"/>
  <c r="L226" i="3"/>
  <c r="N226" i="3" s="1"/>
  <c r="M413" i="1"/>
  <c r="O413" i="1" s="1"/>
  <c r="J413" i="1"/>
  <c r="L413" i="1" s="1"/>
  <c r="G413" i="1"/>
  <c r="I413" i="1" s="1"/>
  <c r="L225" i="3" l="1"/>
  <c r="N225" i="3" s="1"/>
  <c r="I225" i="3"/>
  <c r="K225" i="3" s="1"/>
  <c r="G412" i="1"/>
  <c r="J412" i="1"/>
  <c r="L412" i="1" s="1"/>
  <c r="M412" i="1"/>
  <c r="O412" i="1" s="1"/>
  <c r="F225" i="3"/>
  <c r="H225" i="3" s="1"/>
  <c r="I26" i="3"/>
  <c r="K26" i="3" s="1"/>
  <c r="L26" i="3"/>
  <c r="N26" i="3" s="1"/>
  <c r="I30" i="3"/>
  <c r="K30" i="3" s="1"/>
  <c r="L30" i="3"/>
  <c r="N30" i="3" s="1"/>
  <c r="I32" i="3"/>
  <c r="K32" i="3" s="1"/>
  <c r="L32" i="3"/>
  <c r="N32" i="3" s="1"/>
  <c r="I34" i="3"/>
  <c r="K34" i="3" s="1"/>
  <c r="L34" i="3"/>
  <c r="N34" i="3" s="1"/>
  <c r="I38" i="3"/>
  <c r="K38" i="3" s="1"/>
  <c r="L38" i="3"/>
  <c r="N38" i="3" s="1"/>
  <c r="I41" i="3"/>
  <c r="K41" i="3" s="1"/>
  <c r="L41" i="3"/>
  <c r="N41" i="3" s="1"/>
  <c r="I43" i="3"/>
  <c r="K43" i="3" s="1"/>
  <c r="L43" i="3"/>
  <c r="N43" i="3" s="1"/>
  <c r="I45" i="3"/>
  <c r="K45" i="3" s="1"/>
  <c r="L45" i="3"/>
  <c r="N45" i="3" s="1"/>
  <c r="I48" i="3"/>
  <c r="K48" i="3" s="1"/>
  <c r="L48" i="3"/>
  <c r="N48" i="3" s="1"/>
  <c r="I55" i="3"/>
  <c r="K55" i="3" s="1"/>
  <c r="L55" i="3"/>
  <c r="N55" i="3" s="1"/>
  <c r="I59" i="3"/>
  <c r="K59" i="3" s="1"/>
  <c r="L59" i="3"/>
  <c r="N59" i="3" s="1"/>
  <c r="I61" i="3"/>
  <c r="K61" i="3" s="1"/>
  <c r="L61" i="3"/>
  <c r="N61" i="3" s="1"/>
  <c r="I63" i="3"/>
  <c r="K63" i="3" s="1"/>
  <c r="L63" i="3"/>
  <c r="N63" i="3" s="1"/>
  <c r="I69" i="3"/>
  <c r="K69" i="3" s="1"/>
  <c r="L69" i="3"/>
  <c r="N69" i="3" s="1"/>
  <c r="I72" i="3"/>
  <c r="K72" i="3" s="1"/>
  <c r="L72" i="3"/>
  <c r="N72" i="3" s="1"/>
  <c r="I74" i="3"/>
  <c r="K74" i="3" s="1"/>
  <c r="L74" i="3"/>
  <c r="N74" i="3" s="1"/>
  <c r="I76" i="3"/>
  <c r="K76" i="3" s="1"/>
  <c r="L76" i="3"/>
  <c r="N76" i="3" s="1"/>
  <c r="I79" i="3"/>
  <c r="K79" i="3" s="1"/>
  <c r="L79" i="3"/>
  <c r="N79" i="3" s="1"/>
  <c r="I87" i="3"/>
  <c r="K87" i="3" s="1"/>
  <c r="L87" i="3"/>
  <c r="N87" i="3" s="1"/>
  <c r="I91" i="3"/>
  <c r="K91" i="3" s="1"/>
  <c r="L91" i="3"/>
  <c r="N91" i="3" s="1"/>
  <c r="I93" i="3"/>
  <c r="K93" i="3" s="1"/>
  <c r="L93" i="3"/>
  <c r="N93" i="3" s="1"/>
  <c r="I95" i="3"/>
  <c r="K95" i="3" s="1"/>
  <c r="L95" i="3"/>
  <c r="N95" i="3" s="1"/>
  <c r="I101" i="3"/>
  <c r="K101" i="3" s="1"/>
  <c r="L101" i="3"/>
  <c r="N101" i="3" s="1"/>
  <c r="I104" i="3"/>
  <c r="K104" i="3" s="1"/>
  <c r="L104" i="3"/>
  <c r="N104" i="3" s="1"/>
  <c r="I113" i="3"/>
  <c r="L113" i="3"/>
  <c r="I122" i="3"/>
  <c r="K122" i="3" s="1"/>
  <c r="L122" i="3"/>
  <c r="N122" i="3" s="1"/>
  <c r="I133" i="3"/>
  <c r="K133" i="3" s="1"/>
  <c r="L133" i="3"/>
  <c r="N133" i="3" s="1"/>
  <c r="I138" i="3"/>
  <c r="K138" i="3" s="1"/>
  <c r="L138" i="3"/>
  <c r="N138" i="3" s="1"/>
  <c r="I140" i="3"/>
  <c r="K140" i="3" s="1"/>
  <c r="L140" i="3"/>
  <c r="N140" i="3" s="1"/>
  <c r="I143" i="3"/>
  <c r="K143" i="3" s="1"/>
  <c r="L143" i="3"/>
  <c r="N143" i="3" s="1"/>
  <c r="I151" i="3"/>
  <c r="K151" i="3" s="1"/>
  <c r="L151" i="3"/>
  <c r="N151" i="3" s="1"/>
  <c r="I155" i="3"/>
  <c r="K155" i="3" s="1"/>
  <c r="L155" i="3"/>
  <c r="N155" i="3" s="1"/>
  <c r="I159" i="3"/>
  <c r="K159" i="3" s="1"/>
  <c r="L159" i="3"/>
  <c r="N159" i="3" s="1"/>
  <c r="I166" i="3"/>
  <c r="K166" i="3" s="1"/>
  <c r="L166" i="3"/>
  <c r="N166" i="3" s="1"/>
  <c r="I171" i="3"/>
  <c r="K171" i="3" s="1"/>
  <c r="L171" i="3"/>
  <c r="N171" i="3" s="1"/>
  <c r="I175" i="3"/>
  <c r="K175" i="3" s="1"/>
  <c r="L175" i="3"/>
  <c r="N175" i="3" s="1"/>
  <c r="I178" i="3"/>
  <c r="K178" i="3" s="1"/>
  <c r="L178" i="3"/>
  <c r="N178" i="3" s="1"/>
  <c r="I180" i="3"/>
  <c r="K180" i="3" s="1"/>
  <c r="L180" i="3"/>
  <c r="N180" i="3" s="1"/>
  <c r="I183" i="3"/>
  <c r="K183" i="3" s="1"/>
  <c r="L183" i="3"/>
  <c r="N183" i="3" s="1"/>
  <c r="I188" i="3"/>
  <c r="K188" i="3" s="1"/>
  <c r="L188" i="3"/>
  <c r="N188" i="3" s="1"/>
  <c r="I191" i="3"/>
  <c r="K191" i="3" s="1"/>
  <c r="L191" i="3"/>
  <c r="N191" i="3" s="1"/>
  <c r="I219" i="3"/>
  <c r="K219" i="3" s="1"/>
  <c r="L219" i="3"/>
  <c r="N219" i="3" s="1"/>
  <c r="I253" i="3"/>
  <c r="L253" i="3"/>
  <c r="I257" i="3"/>
  <c r="K257" i="3" s="1"/>
  <c r="L257" i="3"/>
  <c r="N257" i="3" s="1"/>
  <c r="I260" i="3"/>
  <c r="K260" i="3" s="1"/>
  <c r="L260" i="3"/>
  <c r="N260" i="3" s="1"/>
  <c r="I274" i="3"/>
  <c r="K274" i="3" s="1"/>
  <c r="L274" i="3"/>
  <c r="N274" i="3" s="1"/>
  <c r="I275" i="3"/>
  <c r="K275" i="3" s="1"/>
  <c r="L275" i="3"/>
  <c r="N275" i="3" s="1"/>
  <c r="I290" i="3"/>
  <c r="K290" i="3" s="1"/>
  <c r="L290" i="3"/>
  <c r="N290" i="3" s="1"/>
  <c r="I319" i="3"/>
  <c r="K319" i="3" s="1"/>
  <c r="L319" i="3"/>
  <c r="N319" i="3" s="1"/>
  <c r="I325" i="3"/>
  <c r="K325" i="3" s="1"/>
  <c r="L325" i="3"/>
  <c r="N325" i="3" s="1"/>
  <c r="I329" i="3"/>
  <c r="K329" i="3" s="1"/>
  <c r="L329" i="3"/>
  <c r="N329" i="3" s="1"/>
  <c r="I344" i="3"/>
  <c r="K344" i="3" s="1"/>
  <c r="L344" i="3"/>
  <c r="N344" i="3" s="1"/>
  <c r="I345" i="3"/>
  <c r="K345" i="3" s="1"/>
  <c r="L345" i="3"/>
  <c r="N345" i="3" s="1"/>
  <c r="I349" i="3"/>
  <c r="K349" i="3" s="1"/>
  <c r="L349" i="3"/>
  <c r="N349" i="3" s="1"/>
  <c r="I351" i="3"/>
  <c r="K351" i="3" s="1"/>
  <c r="L351" i="3"/>
  <c r="N351" i="3" s="1"/>
  <c r="I357" i="3"/>
  <c r="K357" i="3" s="1"/>
  <c r="L357" i="3"/>
  <c r="N357" i="3" s="1"/>
  <c r="I359" i="3"/>
  <c r="K359" i="3" s="1"/>
  <c r="L359" i="3"/>
  <c r="N359" i="3" s="1"/>
  <c r="I363" i="3"/>
  <c r="K363" i="3" s="1"/>
  <c r="L363" i="3"/>
  <c r="N363" i="3" s="1"/>
  <c r="I366" i="3"/>
  <c r="K366" i="3" s="1"/>
  <c r="L366" i="3"/>
  <c r="N366" i="3" s="1"/>
  <c r="I376" i="3"/>
  <c r="K376" i="3" s="1"/>
  <c r="L376" i="3"/>
  <c r="N376" i="3" s="1"/>
  <c r="I379" i="3"/>
  <c r="K379" i="3" s="1"/>
  <c r="L379" i="3"/>
  <c r="N379" i="3" s="1"/>
  <c r="I382" i="3"/>
  <c r="K382" i="3" s="1"/>
  <c r="L382" i="3"/>
  <c r="N382" i="3" s="1"/>
  <c r="I385" i="3"/>
  <c r="K385" i="3" s="1"/>
  <c r="L385" i="3"/>
  <c r="N385" i="3" s="1"/>
  <c r="I388" i="3"/>
  <c r="K388" i="3" s="1"/>
  <c r="L388" i="3"/>
  <c r="N388" i="3" s="1"/>
  <c r="I391" i="3"/>
  <c r="K391" i="3" s="1"/>
  <c r="L391" i="3"/>
  <c r="N391" i="3" s="1"/>
  <c r="I401" i="3"/>
  <c r="K401" i="3" s="1"/>
  <c r="L401" i="3"/>
  <c r="N401" i="3" s="1"/>
  <c r="I404" i="3"/>
  <c r="K404" i="3" s="1"/>
  <c r="L404" i="3"/>
  <c r="N404" i="3" s="1"/>
  <c r="I408" i="3"/>
  <c r="K408" i="3" s="1"/>
  <c r="L408" i="3"/>
  <c r="N408" i="3" s="1"/>
  <c r="I410" i="3"/>
  <c r="K410" i="3" s="1"/>
  <c r="L410" i="3"/>
  <c r="N410" i="3" s="1"/>
  <c r="I412" i="3"/>
  <c r="K412" i="3" s="1"/>
  <c r="L412" i="3"/>
  <c r="N412" i="3" s="1"/>
  <c r="I415" i="3"/>
  <c r="K415" i="3" s="1"/>
  <c r="L415" i="3"/>
  <c r="N415" i="3" s="1"/>
  <c r="I418" i="3"/>
  <c r="K418" i="3" s="1"/>
  <c r="L418" i="3"/>
  <c r="N418" i="3" s="1"/>
  <c r="I420" i="3"/>
  <c r="K420" i="3" s="1"/>
  <c r="L420" i="3"/>
  <c r="N420" i="3" s="1"/>
  <c r="I428" i="3"/>
  <c r="K428" i="3" s="1"/>
  <c r="L428" i="3"/>
  <c r="N428" i="3" s="1"/>
  <c r="I432" i="3"/>
  <c r="K432" i="3" s="1"/>
  <c r="L432" i="3"/>
  <c r="N432" i="3" s="1"/>
  <c r="I436" i="3"/>
  <c r="K436" i="3" s="1"/>
  <c r="L436" i="3"/>
  <c r="N436" i="3" s="1"/>
  <c r="I439" i="3"/>
  <c r="K439" i="3" s="1"/>
  <c r="L439" i="3"/>
  <c r="N439" i="3" s="1"/>
  <c r="I443" i="3"/>
  <c r="K443" i="3" s="1"/>
  <c r="L443" i="3"/>
  <c r="N443" i="3" s="1"/>
  <c r="I444" i="3"/>
  <c r="K444" i="3" s="1"/>
  <c r="L444" i="3"/>
  <c r="N444" i="3" s="1"/>
  <c r="I447" i="3"/>
  <c r="K447" i="3" s="1"/>
  <c r="L447" i="3"/>
  <c r="N447" i="3" s="1"/>
  <c r="I450" i="3"/>
  <c r="K450" i="3" s="1"/>
  <c r="L450" i="3"/>
  <c r="N450" i="3" s="1"/>
  <c r="I454" i="3"/>
  <c r="K454" i="3" s="1"/>
  <c r="L454" i="3"/>
  <c r="N454" i="3" s="1"/>
  <c r="I456" i="3"/>
  <c r="K456" i="3" s="1"/>
  <c r="L456" i="3"/>
  <c r="N456" i="3" s="1"/>
  <c r="I460" i="3"/>
  <c r="K460" i="3" s="1"/>
  <c r="L460" i="3"/>
  <c r="N460" i="3" s="1"/>
  <c r="I465" i="3"/>
  <c r="K465" i="3" s="1"/>
  <c r="L465" i="3"/>
  <c r="N465" i="3" s="1"/>
  <c r="I497" i="3"/>
  <c r="L497" i="3"/>
  <c r="I510" i="3"/>
  <c r="K510" i="3" s="1"/>
  <c r="L510" i="3"/>
  <c r="N510" i="3" s="1"/>
  <c r="I514" i="3"/>
  <c r="K514" i="3" s="1"/>
  <c r="L514" i="3"/>
  <c r="N514" i="3" s="1"/>
  <c r="K26" i="2"/>
  <c r="M26" i="2" s="1"/>
  <c r="N26" i="2"/>
  <c r="P26" i="2" s="1"/>
  <c r="K28" i="2"/>
  <c r="M28" i="2" s="1"/>
  <c r="N28" i="2"/>
  <c r="P28" i="2" s="1"/>
  <c r="K30" i="2"/>
  <c r="M30" i="2" s="1"/>
  <c r="N30" i="2"/>
  <c r="P30" i="2" s="1"/>
  <c r="K33" i="2"/>
  <c r="M33" i="2" s="1"/>
  <c r="N33" i="2"/>
  <c r="P33" i="2" s="1"/>
  <c r="K39" i="2"/>
  <c r="M39" i="2" s="1"/>
  <c r="N39" i="2"/>
  <c r="P39" i="2" s="1"/>
  <c r="K42" i="2"/>
  <c r="M42" i="2" s="1"/>
  <c r="N42" i="2"/>
  <c r="P42" i="2" s="1"/>
  <c r="K50" i="2"/>
  <c r="M50" i="2" s="1"/>
  <c r="N50" i="2"/>
  <c r="P50" i="2" s="1"/>
  <c r="K53" i="2"/>
  <c r="M53" i="2" s="1"/>
  <c r="N53" i="2"/>
  <c r="P53" i="2" s="1"/>
  <c r="K55" i="2"/>
  <c r="M55" i="2" s="1"/>
  <c r="N55" i="2"/>
  <c r="P55" i="2" s="1"/>
  <c r="K60" i="2"/>
  <c r="M60" i="2" s="1"/>
  <c r="N60" i="2"/>
  <c r="P60" i="2" s="1"/>
  <c r="K66" i="2"/>
  <c r="M66" i="2" s="1"/>
  <c r="N66" i="2"/>
  <c r="P66" i="2" s="1"/>
  <c r="K75" i="2"/>
  <c r="M75" i="2" s="1"/>
  <c r="N75" i="2"/>
  <c r="P75" i="2" s="1"/>
  <c r="K77" i="2"/>
  <c r="M77" i="2" s="1"/>
  <c r="N77" i="2"/>
  <c r="P77" i="2" s="1"/>
  <c r="K80" i="2"/>
  <c r="M80" i="2" s="1"/>
  <c r="N80" i="2"/>
  <c r="P80" i="2" s="1"/>
  <c r="K83" i="2"/>
  <c r="M83" i="2" s="1"/>
  <c r="N83" i="2"/>
  <c r="P83" i="2" s="1"/>
  <c r="K89" i="2"/>
  <c r="M89" i="2" s="1"/>
  <c r="N89" i="2"/>
  <c r="P89" i="2" s="1"/>
  <c r="K103" i="2"/>
  <c r="M103" i="2" s="1"/>
  <c r="N103" i="2"/>
  <c r="P103" i="2" s="1"/>
  <c r="K106" i="2"/>
  <c r="M106" i="2" s="1"/>
  <c r="N106" i="2"/>
  <c r="P106" i="2" s="1"/>
  <c r="K108" i="2"/>
  <c r="M108" i="2" s="1"/>
  <c r="N108" i="2"/>
  <c r="P108" i="2" s="1"/>
  <c r="K110" i="2"/>
  <c r="M110" i="2" s="1"/>
  <c r="N110" i="2"/>
  <c r="P110" i="2" s="1"/>
  <c r="K113" i="2"/>
  <c r="M113" i="2" s="1"/>
  <c r="N113" i="2"/>
  <c r="P113" i="2" s="1"/>
  <c r="K115" i="2"/>
  <c r="M115" i="2" s="1"/>
  <c r="N115" i="2"/>
  <c r="P115" i="2" s="1"/>
  <c r="K118" i="2"/>
  <c r="M118" i="2" s="1"/>
  <c r="N118" i="2"/>
  <c r="P118" i="2" s="1"/>
  <c r="K121" i="2"/>
  <c r="M121" i="2" s="1"/>
  <c r="N121" i="2"/>
  <c r="P121" i="2" s="1"/>
  <c r="K124" i="2"/>
  <c r="M124" i="2" s="1"/>
  <c r="N124" i="2"/>
  <c r="P124" i="2" s="1"/>
  <c r="K127" i="2"/>
  <c r="M127" i="2" s="1"/>
  <c r="N127" i="2"/>
  <c r="P127" i="2" s="1"/>
  <c r="K131" i="2"/>
  <c r="M131" i="2" s="1"/>
  <c r="N131" i="2"/>
  <c r="P131" i="2" s="1"/>
  <c r="K136" i="2"/>
  <c r="M136" i="2" s="1"/>
  <c r="N136" i="2"/>
  <c r="P136" i="2" s="1"/>
  <c r="K139" i="2"/>
  <c r="M139" i="2" s="1"/>
  <c r="N139" i="2"/>
  <c r="P139" i="2" s="1"/>
  <c r="K140" i="2"/>
  <c r="M140" i="2" s="1"/>
  <c r="N140" i="2"/>
  <c r="P140" i="2" s="1"/>
  <c r="K143" i="2"/>
  <c r="M143" i="2" s="1"/>
  <c r="N143" i="2"/>
  <c r="P143" i="2" s="1"/>
  <c r="K151" i="2"/>
  <c r="M151" i="2" s="1"/>
  <c r="N151" i="2"/>
  <c r="P151" i="2" s="1"/>
  <c r="K153" i="2"/>
  <c r="M153" i="2" s="1"/>
  <c r="N153" i="2"/>
  <c r="P153" i="2" s="1"/>
  <c r="K166" i="2"/>
  <c r="M166" i="2" s="1"/>
  <c r="N166" i="2"/>
  <c r="P166" i="2" s="1"/>
  <c r="K169" i="2"/>
  <c r="M169" i="2" s="1"/>
  <c r="N169" i="2"/>
  <c r="P169" i="2" s="1"/>
  <c r="K172" i="2"/>
  <c r="M172" i="2" s="1"/>
  <c r="N172" i="2"/>
  <c r="P172" i="2" s="1"/>
  <c r="K178" i="2"/>
  <c r="M178" i="2" s="1"/>
  <c r="N178" i="2"/>
  <c r="P178" i="2" s="1"/>
  <c r="K184" i="2"/>
  <c r="M184" i="2" s="1"/>
  <c r="N184" i="2"/>
  <c r="P184" i="2" s="1"/>
  <c r="K199" i="2"/>
  <c r="M199" i="2" s="1"/>
  <c r="N199" i="2"/>
  <c r="P199" i="2" s="1"/>
  <c r="K225" i="2"/>
  <c r="M225" i="2" s="1"/>
  <c r="N225" i="2"/>
  <c r="P225" i="2" s="1"/>
  <c r="K227" i="2"/>
  <c r="M227" i="2" s="1"/>
  <c r="N227" i="2"/>
  <c r="P227" i="2" s="1"/>
  <c r="K230" i="2"/>
  <c r="M230" i="2" s="1"/>
  <c r="N230" i="2"/>
  <c r="P230" i="2" s="1"/>
  <c r="K233" i="2"/>
  <c r="M233" i="2" s="1"/>
  <c r="N233" i="2"/>
  <c r="P233" i="2" s="1"/>
  <c r="K236" i="2"/>
  <c r="M236" i="2" s="1"/>
  <c r="N236" i="2"/>
  <c r="P236" i="2" s="1"/>
  <c r="K237" i="2"/>
  <c r="M237" i="2" s="1"/>
  <c r="N237" i="2"/>
  <c r="P237" i="2" s="1"/>
  <c r="K252" i="2"/>
  <c r="M252" i="2" s="1"/>
  <c r="N252" i="2"/>
  <c r="P252" i="2" s="1"/>
  <c r="K258" i="2"/>
  <c r="M258" i="2" s="1"/>
  <c r="N258" i="2"/>
  <c r="P258" i="2" s="1"/>
  <c r="K260" i="2"/>
  <c r="M260" i="2" s="1"/>
  <c r="N260" i="2"/>
  <c r="P260" i="2" s="1"/>
  <c r="K264" i="2"/>
  <c r="M264" i="2" s="1"/>
  <c r="N264" i="2"/>
  <c r="P264" i="2" s="1"/>
  <c r="K267" i="2"/>
  <c r="M267" i="2" s="1"/>
  <c r="N267" i="2"/>
  <c r="P267" i="2" s="1"/>
  <c r="K270" i="2"/>
  <c r="M270" i="2" s="1"/>
  <c r="N270" i="2"/>
  <c r="P270" i="2" s="1"/>
  <c r="K271" i="2"/>
  <c r="M271" i="2" s="1"/>
  <c r="N271" i="2"/>
  <c r="P271" i="2" s="1"/>
  <c r="K274" i="2"/>
  <c r="M274" i="2" s="1"/>
  <c r="N274" i="2"/>
  <c r="P274" i="2" s="1"/>
  <c r="K285" i="2"/>
  <c r="M285" i="2" s="1"/>
  <c r="N285" i="2"/>
  <c r="P285" i="2" s="1"/>
  <c r="K314" i="2"/>
  <c r="M314" i="2" s="1"/>
  <c r="N314" i="2"/>
  <c r="P314" i="2" s="1"/>
  <c r="K318" i="2"/>
  <c r="M318" i="2" s="1"/>
  <c r="N318" i="2"/>
  <c r="P318" i="2" s="1"/>
  <c r="K324" i="2"/>
  <c r="M324" i="2" s="1"/>
  <c r="N324" i="2"/>
  <c r="P324" i="2" s="1"/>
  <c r="K327" i="2"/>
  <c r="M327" i="2" s="1"/>
  <c r="N327" i="2"/>
  <c r="P327" i="2" s="1"/>
  <c r="K330" i="2"/>
  <c r="M330" i="2" s="1"/>
  <c r="N330" i="2"/>
  <c r="P330" i="2" s="1"/>
  <c r="K333" i="2"/>
  <c r="M333" i="2" s="1"/>
  <c r="N333" i="2"/>
  <c r="P333" i="2" s="1"/>
  <c r="K335" i="2"/>
  <c r="M335" i="2" s="1"/>
  <c r="N335" i="2"/>
  <c r="P335" i="2" s="1"/>
  <c r="K337" i="2"/>
  <c r="M337" i="2" s="1"/>
  <c r="N337" i="2"/>
  <c r="P337" i="2" s="1"/>
  <c r="K340" i="2"/>
  <c r="M340" i="2" s="1"/>
  <c r="N340" i="2"/>
  <c r="P340" i="2" s="1"/>
  <c r="K343" i="2"/>
  <c r="M343" i="2" s="1"/>
  <c r="N343" i="2"/>
  <c r="P343" i="2" s="1"/>
  <c r="K346" i="2"/>
  <c r="M346" i="2" s="1"/>
  <c r="N346" i="2"/>
  <c r="P346" i="2" s="1"/>
  <c r="K348" i="2"/>
  <c r="M348" i="2" s="1"/>
  <c r="N348" i="2"/>
  <c r="P348" i="2" s="1"/>
  <c r="K408" i="2"/>
  <c r="M408" i="2" s="1"/>
  <c r="N408" i="2"/>
  <c r="P408" i="2" s="1"/>
  <c r="K422" i="2"/>
  <c r="M422" i="2" s="1"/>
  <c r="N422" i="2"/>
  <c r="P422" i="2" s="1"/>
  <c r="K429" i="2"/>
  <c r="M429" i="2" s="1"/>
  <c r="N429" i="2"/>
  <c r="P429" i="2" s="1"/>
  <c r="K443" i="2"/>
  <c r="M443" i="2" s="1"/>
  <c r="N443" i="2"/>
  <c r="P443" i="2" s="1"/>
  <c r="K483" i="2"/>
  <c r="M483" i="2" s="1"/>
  <c r="N483" i="2"/>
  <c r="P483" i="2" s="1"/>
  <c r="K486" i="2"/>
  <c r="M486" i="2" s="1"/>
  <c r="N486" i="2"/>
  <c r="P486" i="2" s="1"/>
  <c r="K488" i="2"/>
  <c r="M488" i="2" s="1"/>
  <c r="N488" i="2"/>
  <c r="P488" i="2" s="1"/>
  <c r="K490" i="2"/>
  <c r="M490" i="2" s="1"/>
  <c r="N490" i="2"/>
  <c r="P490" i="2" s="1"/>
  <c r="K494" i="2"/>
  <c r="M494" i="2" s="1"/>
  <c r="N494" i="2"/>
  <c r="P494" i="2" s="1"/>
  <c r="K497" i="2"/>
  <c r="M497" i="2" s="1"/>
  <c r="N497" i="2"/>
  <c r="P497" i="2" s="1"/>
  <c r="K499" i="2"/>
  <c r="M499" i="2" s="1"/>
  <c r="N499" i="2"/>
  <c r="P499" i="2" s="1"/>
  <c r="K501" i="2"/>
  <c r="M501" i="2" s="1"/>
  <c r="N501" i="2"/>
  <c r="P501" i="2" s="1"/>
  <c r="K504" i="2"/>
  <c r="M504" i="2" s="1"/>
  <c r="N504" i="2"/>
  <c r="P504" i="2" s="1"/>
  <c r="K506" i="2"/>
  <c r="M506" i="2" s="1"/>
  <c r="N506" i="2"/>
  <c r="P506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4" i="1"/>
  <c r="L64" i="1" s="1"/>
  <c r="M64" i="1"/>
  <c r="O64" i="1" s="1"/>
  <c r="J89" i="1"/>
  <c r="M89" i="1"/>
  <c r="J97" i="1"/>
  <c r="L97" i="1" s="1"/>
  <c r="M97" i="1"/>
  <c r="O97" i="1" s="1"/>
  <c r="J102" i="1"/>
  <c r="L102" i="1" s="1"/>
  <c r="M102" i="1"/>
  <c r="O102" i="1" s="1"/>
  <c r="J104" i="1"/>
  <c r="L104" i="1" s="1"/>
  <c r="M104" i="1"/>
  <c r="O104" i="1" s="1"/>
  <c r="J112" i="1"/>
  <c r="L112" i="1" s="1"/>
  <c r="M112" i="1"/>
  <c r="O112" i="1" s="1"/>
  <c r="J116" i="1"/>
  <c r="L116" i="1" s="1"/>
  <c r="M116" i="1"/>
  <c r="O116" i="1" s="1"/>
  <c r="J119" i="1"/>
  <c r="L119" i="1" s="1"/>
  <c r="M119" i="1"/>
  <c r="O119" i="1" s="1"/>
  <c r="J124" i="1"/>
  <c r="L124" i="1" s="1"/>
  <c r="M124" i="1"/>
  <c r="O124" i="1" s="1"/>
  <c r="J130" i="1"/>
  <c r="L130" i="1" s="1"/>
  <c r="M130" i="1"/>
  <c r="O130" i="1" s="1"/>
  <c r="J132" i="1"/>
  <c r="L132" i="1" s="1"/>
  <c r="M132" i="1"/>
  <c r="O132" i="1" s="1"/>
  <c r="J134" i="1"/>
  <c r="L134" i="1" s="1"/>
  <c r="M134" i="1"/>
  <c r="O134" i="1" s="1"/>
  <c r="J141" i="1"/>
  <c r="L141" i="1" s="1"/>
  <c r="M141" i="1"/>
  <c r="O141" i="1" s="1"/>
  <c r="J150" i="1"/>
  <c r="L150" i="1" s="1"/>
  <c r="M150" i="1"/>
  <c r="O150" i="1" s="1"/>
  <c r="J154" i="1"/>
  <c r="L154" i="1" s="1"/>
  <c r="M154" i="1"/>
  <c r="O154" i="1" s="1"/>
  <c r="J160" i="1"/>
  <c r="L160" i="1" s="1"/>
  <c r="M160" i="1"/>
  <c r="O160" i="1" s="1"/>
  <c r="J164" i="1"/>
  <c r="L164" i="1" s="1"/>
  <c r="M164" i="1"/>
  <c r="O164" i="1" s="1"/>
  <c r="J178" i="1"/>
  <c r="L178" i="1" s="1"/>
  <c r="M178" i="1"/>
  <c r="O178" i="1" s="1"/>
  <c r="J180" i="1"/>
  <c r="L180" i="1" s="1"/>
  <c r="M180" i="1"/>
  <c r="O180" i="1" s="1"/>
  <c r="J181" i="1"/>
  <c r="L181" i="1" s="1"/>
  <c r="M181" i="1"/>
  <c r="O181" i="1" s="1"/>
  <c r="J184" i="1"/>
  <c r="L184" i="1" s="1"/>
  <c r="M184" i="1"/>
  <c r="O184" i="1" s="1"/>
  <c r="J187" i="1"/>
  <c r="L187" i="1" s="1"/>
  <c r="M187" i="1"/>
  <c r="O187" i="1" s="1"/>
  <c r="J190" i="1"/>
  <c r="L190" i="1" s="1"/>
  <c r="M190" i="1"/>
  <c r="O190" i="1" s="1"/>
  <c r="J193" i="1"/>
  <c r="L193" i="1" s="1"/>
  <c r="M193" i="1"/>
  <c r="O193" i="1" s="1"/>
  <c r="J206" i="1"/>
  <c r="L206" i="1" s="1"/>
  <c r="M206" i="1"/>
  <c r="O206" i="1" s="1"/>
  <c r="J209" i="1"/>
  <c r="L209" i="1" s="1"/>
  <c r="M209" i="1"/>
  <c r="O209" i="1" s="1"/>
  <c r="J213" i="1"/>
  <c r="L213" i="1" s="1"/>
  <c r="M213" i="1"/>
  <c r="O213" i="1" s="1"/>
  <c r="J215" i="1"/>
  <c r="L215" i="1" s="1"/>
  <c r="M215" i="1"/>
  <c r="O215" i="1" s="1"/>
  <c r="J217" i="1"/>
  <c r="L217" i="1" s="1"/>
  <c r="M217" i="1"/>
  <c r="O217" i="1" s="1"/>
  <c r="J220" i="1"/>
  <c r="L220" i="1" s="1"/>
  <c r="M220" i="1"/>
  <c r="O220" i="1" s="1"/>
  <c r="J223" i="1"/>
  <c r="L223" i="1" s="1"/>
  <c r="M223" i="1"/>
  <c r="O223" i="1" s="1"/>
  <c r="J225" i="1"/>
  <c r="L225" i="1" s="1"/>
  <c r="M225" i="1"/>
  <c r="O225" i="1" s="1"/>
  <c r="J260" i="1"/>
  <c r="L260" i="1" s="1"/>
  <c r="M260" i="1"/>
  <c r="O260" i="1" s="1"/>
  <c r="J263" i="1"/>
  <c r="M263" i="1"/>
  <c r="J265" i="1"/>
  <c r="L265" i="1" s="1"/>
  <c r="M265" i="1"/>
  <c r="O265" i="1" s="1"/>
  <c r="J267" i="1"/>
  <c r="L267" i="1" s="1"/>
  <c r="M267" i="1"/>
  <c r="O267" i="1" s="1"/>
  <c r="J270" i="1"/>
  <c r="L270" i="1" s="1"/>
  <c r="M270" i="1"/>
  <c r="O270" i="1" s="1"/>
  <c r="J277" i="1"/>
  <c r="L277" i="1" s="1"/>
  <c r="M277" i="1"/>
  <c r="O277" i="1" s="1"/>
  <c r="J285" i="1"/>
  <c r="L285" i="1" s="1"/>
  <c r="M285" i="1"/>
  <c r="O285" i="1" s="1"/>
  <c r="J287" i="1"/>
  <c r="L287" i="1" s="1"/>
  <c r="M287" i="1"/>
  <c r="O287" i="1" s="1"/>
  <c r="J289" i="1"/>
  <c r="L289" i="1" s="1"/>
  <c r="M289" i="1"/>
  <c r="O289" i="1" s="1"/>
  <c r="J295" i="1"/>
  <c r="L295" i="1" s="1"/>
  <c r="M295" i="1"/>
  <c r="O295" i="1" s="1"/>
  <c r="J298" i="1"/>
  <c r="L298" i="1" s="1"/>
  <c r="M298" i="1"/>
  <c r="O298" i="1" s="1"/>
  <c r="J300" i="1"/>
  <c r="L300" i="1" s="1"/>
  <c r="M300" i="1"/>
  <c r="O300" i="1" s="1"/>
  <c r="J303" i="1"/>
  <c r="L303" i="1" s="1"/>
  <c r="M303" i="1"/>
  <c r="O303" i="1" s="1"/>
  <c r="J316" i="1"/>
  <c r="L316" i="1" s="1"/>
  <c r="M316" i="1"/>
  <c r="O316" i="1" s="1"/>
  <c r="J324" i="1"/>
  <c r="L324" i="1" s="1"/>
  <c r="M324" i="1"/>
  <c r="O324" i="1" s="1"/>
  <c r="J329" i="1"/>
  <c r="L329" i="1" s="1"/>
  <c r="M329" i="1"/>
  <c r="O329" i="1" s="1"/>
  <c r="J331" i="1"/>
  <c r="L331" i="1" s="1"/>
  <c r="M331" i="1"/>
  <c r="O331" i="1" s="1"/>
  <c r="J333" i="1"/>
  <c r="L333" i="1" s="1"/>
  <c r="M333" i="1"/>
  <c r="O333" i="1" s="1"/>
  <c r="J342" i="1"/>
  <c r="L342" i="1" s="1"/>
  <c r="M342" i="1"/>
  <c r="O342" i="1" s="1"/>
  <c r="J346" i="1"/>
  <c r="L346" i="1" s="1"/>
  <c r="M346" i="1"/>
  <c r="O346" i="1" s="1"/>
  <c r="J353" i="1"/>
  <c r="L353" i="1" s="1"/>
  <c r="M353" i="1"/>
  <c r="O353" i="1" s="1"/>
  <c r="J358" i="1"/>
  <c r="L358" i="1" s="1"/>
  <c r="M358" i="1"/>
  <c r="O358" i="1" s="1"/>
  <c r="J362" i="1"/>
  <c r="L362" i="1" s="1"/>
  <c r="M362" i="1"/>
  <c r="O362" i="1" s="1"/>
  <c r="J365" i="1"/>
  <c r="L365" i="1" s="1"/>
  <c r="M365" i="1"/>
  <c r="O365" i="1" s="1"/>
  <c r="J367" i="1"/>
  <c r="L367" i="1" s="1"/>
  <c r="M367" i="1"/>
  <c r="O367" i="1" s="1"/>
  <c r="J370" i="1"/>
  <c r="L370" i="1" s="1"/>
  <c r="M370" i="1"/>
  <c r="O370" i="1" s="1"/>
  <c r="J375" i="1"/>
  <c r="L375" i="1" s="1"/>
  <c r="M375" i="1"/>
  <c r="O375" i="1" s="1"/>
  <c r="J378" i="1"/>
  <c r="L378" i="1" s="1"/>
  <c r="M378" i="1"/>
  <c r="O378" i="1" s="1"/>
  <c r="J383" i="1"/>
  <c r="L383" i="1" s="1"/>
  <c r="M383" i="1"/>
  <c r="O383" i="1" s="1"/>
  <c r="J396" i="1"/>
  <c r="L396" i="1" s="1"/>
  <c r="M396" i="1"/>
  <c r="O396" i="1" s="1"/>
  <c r="J457" i="1"/>
  <c r="L457" i="1" s="1"/>
  <c r="M457" i="1"/>
  <c r="O457" i="1" s="1"/>
  <c r="J461" i="1"/>
  <c r="L461" i="1" s="1"/>
  <c r="M461" i="1"/>
  <c r="O461" i="1" s="1"/>
  <c r="J465" i="1"/>
  <c r="L465" i="1" s="1"/>
  <c r="M465" i="1"/>
  <c r="O465" i="1" s="1"/>
  <c r="J468" i="1"/>
  <c r="L468" i="1" s="1"/>
  <c r="M468" i="1"/>
  <c r="O468" i="1" s="1"/>
  <c r="J472" i="1"/>
  <c r="L472" i="1" s="1"/>
  <c r="M472" i="1"/>
  <c r="O472" i="1" s="1"/>
  <c r="J476" i="1"/>
  <c r="L476" i="1" s="1"/>
  <c r="M476" i="1"/>
  <c r="O476" i="1" s="1"/>
  <c r="J480" i="1"/>
  <c r="L480" i="1" s="1"/>
  <c r="M480" i="1"/>
  <c r="O480" i="1" s="1"/>
  <c r="J482" i="1"/>
  <c r="L482" i="1" s="1"/>
  <c r="M482" i="1"/>
  <c r="O482" i="1" s="1"/>
  <c r="J486" i="1"/>
  <c r="M486" i="1"/>
  <c r="J490" i="1"/>
  <c r="L490" i="1" s="1"/>
  <c r="M490" i="1"/>
  <c r="O490" i="1" s="1"/>
  <c r="J491" i="1"/>
  <c r="L491" i="1" s="1"/>
  <c r="M491" i="1"/>
  <c r="O491" i="1" s="1"/>
  <c r="J507" i="1"/>
  <c r="L507" i="1" s="1"/>
  <c r="M507" i="1"/>
  <c r="O507" i="1" s="1"/>
  <c r="J519" i="1"/>
  <c r="L519" i="1" s="1"/>
  <c r="M519" i="1"/>
  <c r="O519" i="1" s="1"/>
  <c r="J523" i="1"/>
  <c r="L523" i="1" s="1"/>
  <c r="M523" i="1"/>
  <c r="O523" i="1" s="1"/>
  <c r="J525" i="1"/>
  <c r="L525" i="1" s="1"/>
  <c r="M525" i="1"/>
  <c r="O525" i="1" s="1"/>
  <c r="J527" i="1"/>
  <c r="L527" i="1" s="1"/>
  <c r="M527" i="1"/>
  <c r="O527" i="1" s="1"/>
  <c r="J533" i="1"/>
  <c r="L533" i="1" s="1"/>
  <c r="M533" i="1"/>
  <c r="O533" i="1" s="1"/>
  <c r="J536" i="1"/>
  <c r="L536" i="1" s="1"/>
  <c r="M536" i="1"/>
  <c r="O536" i="1" s="1"/>
  <c r="J538" i="1"/>
  <c r="L538" i="1" s="1"/>
  <c r="M538" i="1"/>
  <c r="O538" i="1" s="1"/>
  <c r="J540" i="1"/>
  <c r="L540" i="1" s="1"/>
  <c r="M540" i="1"/>
  <c r="O540" i="1" s="1"/>
  <c r="J543" i="1"/>
  <c r="L543" i="1" s="1"/>
  <c r="M543" i="1"/>
  <c r="O543" i="1" s="1"/>
  <c r="J251" i="1" l="1"/>
  <c r="O263" i="1"/>
  <c r="G251" i="1"/>
  <c r="I251" i="1" s="1"/>
  <c r="I248" i="1" s="1"/>
  <c r="I247" i="1" s="1"/>
  <c r="L263" i="1"/>
  <c r="M485" i="1"/>
  <c r="O485" i="1" s="1"/>
  <c r="O486" i="1"/>
  <c r="J485" i="1"/>
  <c r="L485" i="1" s="1"/>
  <c r="L486" i="1"/>
  <c r="I412" i="1"/>
  <c r="G408" i="1"/>
  <c r="J248" i="1"/>
  <c r="L251" i="1"/>
  <c r="M88" i="1"/>
  <c r="O88" i="1" s="1"/>
  <c r="O89" i="1"/>
  <c r="L251" i="3"/>
  <c r="N251" i="3" s="1"/>
  <c r="N253" i="3"/>
  <c r="L112" i="3"/>
  <c r="N113" i="3"/>
  <c r="J88" i="1"/>
  <c r="L88" i="1" s="1"/>
  <c r="L89" i="1"/>
  <c r="I251" i="3"/>
  <c r="K251" i="3" s="1"/>
  <c r="K253" i="3"/>
  <c r="I112" i="3"/>
  <c r="K113" i="3"/>
  <c r="L495" i="3"/>
  <c r="N497" i="3"/>
  <c r="I495" i="3"/>
  <c r="K497" i="3"/>
  <c r="M542" i="1"/>
  <c r="O542" i="1" s="1"/>
  <c r="M532" i="1"/>
  <c r="O532" i="1" s="1"/>
  <c r="M518" i="1"/>
  <c r="O518" i="1" s="1"/>
  <c r="M467" i="1"/>
  <c r="O467" i="1" s="1"/>
  <c r="M395" i="1"/>
  <c r="O395" i="1" s="1"/>
  <c r="M345" i="1"/>
  <c r="O345" i="1" s="1"/>
  <c r="M315" i="1"/>
  <c r="O315" i="1" s="1"/>
  <c r="N57" i="2"/>
  <c r="P57" i="2" s="1"/>
  <c r="N503" i="2"/>
  <c r="P503" i="2" s="1"/>
  <c r="N493" i="2"/>
  <c r="P493" i="2" s="1"/>
  <c r="N428" i="2"/>
  <c r="P428" i="2" s="1"/>
  <c r="N407" i="2"/>
  <c r="P407" i="2" s="1"/>
  <c r="N339" i="2"/>
  <c r="P339" i="2" s="1"/>
  <c r="N334" i="2"/>
  <c r="P334" i="2" s="1"/>
  <c r="N313" i="2"/>
  <c r="P313" i="2" s="1"/>
  <c r="N232" i="2"/>
  <c r="P232" i="2" s="1"/>
  <c r="N208" i="2"/>
  <c r="P208" i="2" s="1"/>
  <c r="N120" i="2"/>
  <c r="P120" i="2" s="1"/>
  <c r="N109" i="2"/>
  <c r="P109" i="2" s="1"/>
  <c r="N78" i="2"/>
  <c r="P78" i="2" s="1"/>
  <c r="N59" i="2"/>
  <c r="P59" i="2" s="1"/>
  <c r="N41" i="2"/>
  <c r="P41" i="2" s="1"/>
  <c r="N27" i="2"/>
  <c r="P27" i="2" s="1"/>
  <c r="L464" i="3"/>
  <c r="N464" i="3" s="1"/>
  <c r="L419" i="3"/>
  <c r="N419" i="3" s="1"/>
  <c r="L414" i="3"/>
  <c r="N414" i="3" s="1"/>
  <c r="L390" i="3"/>
  <c r="N390" i="3" s="1"/>
  <c r="L378" i="3"/>
  <c r="N378" i="3" s="1"/>
  <c r="L358" i="3"/>
  <c r="N358" i="3" s="1"/>
  <c r="L324" i="3"/>
  <c r="N324" i="3" s="1"/>
  <c r="L256" i="3"/>
  <c r="N256" i="3" s="1"/>
  <c r="L187" i="3"/>
  <c r="N187" i="3" s="1"/>
  <c r="L179" i="3"/>
  <c r="N179" i="3" s="1"/>
  <c r="L165" i="3"/>
  <c r="N165" i="3" s="1"/>
  <c r="L141" i="3"/>
  <c r="N141" i="3" s="1"/>
  <c r="L121" i="3"/>
  <c r="N121" i="3" s="1"/>
  <c r="L94" i="3"/>
  <c r="N94" i="3" s="1"/>
  <c r="L78" i="3"/>
  <c r="N78" i="3" s="1"/>
  <c r="L68" i="3"/>
  <c r="N68" i="3" s="1"/>
  <c r="L54" i="3"/>
  <c r="N54" i="3" s="1"/>
  <c r="L40" i="3"/>
  <c r="N40" i="3" s="1"/>
  <c r="L33" i="3"/>
  <c r="N33" i="3" s="1"/>
  <c r="J542" i="1"/>
  <c r="L542" i="1" s="1"/>
  <c r="J532" i="1"/>
  <c r="L532" i="1" s="1"/>
  <c r="J518" i="1"/>
  <c r="L518" i="1" s="1"/>
  <c r="J475" i="1"/>
  <c r="L475" i="1" s="1"/>
  <c r="J467" i="1"/>
  <c r="L467" i="1" s="1"/>
  <c r="J460" i="1"/>
  <c r="L460" i="1" s="1"/>
  <c r="J395" i="1"/>
  <c r="L395" i="1" s="1"/>
  <c r="J377" i="1"/>
  <c r="L377" i="1" s="1"/>
  <c r="J369" i="1"/>
  <c r="L369" i="1" s="1"/>
  <c r="J355" i="1"/>
  <c r="L355" i="1" s="1"/>
  <c r="J345" i="1"/>
  <c r="L345" i="1" s="1"/>
  <c r="J315" i="1"/>
  <c r="L315" i="1" s="1"/>
  <c r="J294" i="1"/>
  <c r="L294" i="1" s="1"/>
  <c r="J276" i="1"/>
  <c r="L276" i="1" s="1"/>
  <c r="K57" i="2"/>
  <c r="M57" i="2" s="1"/>
  <c r="J219" i="1"/>
  <c r="L219" i="1" s="1"/>
  <c r="J208" i="1"/>
  <c r="L208" i="1" s="1"/>
  <c r="K351" i="2"/>
  <c r="M351" i="2" s="1"/>
  <c r="J186" i="1"/>
  <c r="L186" i="1" s="1"/>
  <c r="J177" i="1"/>
  <c r="L177" i="1" s="1"/>
  <c r="J159" i="1"/>
  <c r="L159" i="1" s="1"/>
  <c r="J149" i="1"/>
  <c r="L149" i="1" s="1"/>
  <c r="J118" i="1"/>
  <c r="L118" i="1" s="1"/>
  <c r="J44" i="1"/>
  <c r="L44" i="1" s="1"/>
  <c r="J21" i="1"/>
  <c r="L21" i="1" s="1"/>
  <c r="K503" i="2"/>
  <c r="M503" i="2" s="1"/>
  <c r="K498" i="2"/>
  <c r="M498" i="2" s="1"/>
  <c r="K493" i="2"/>
  <c r="M493" i="2" s="1"/>
  <c r="K487" i="2"/>
  <c r="M487" i="2" s="1"/>
  <c r="K482" i="2"/>
  <c r="M482" i="2" s="1"/>
  <c r="K428" i="2"/>
  <c r="M428" i="2" s="1"/>
  <c r="K407" i="2"/>
  <c r="M407" i="2" s="1"/>
  <c r="K345" i="2"/>
  <c r="M345" i="2" s="1"/>
  <c r="K339" i="2"/>
  <c r="K334" i="2"/>
  <c r="M334" i="2" s="1"/>
  <c r="K329" i="2"/>
  <c r="M329" i="2" s="1"/>
  <c r="K323" i="2"/>
  <c r="M323" i="2" s="1"/>
  <c r="K313" i="2"/>
  <c r="M313" i="2" s="1"/>
  <c r="K273" i="2"/>
  <c r="M273" i="2" s="1"/>
  <c r="K257" i="2"/>
  <c r="M257" i="2" s="1"/>
  <c r="K232" i="2"/>
  <c r="M232" i="2" s="1"/>
  <c r="K226" i="2"/>
  <c r="M226" i="2" s="1"/>
  <c r="K183" i="2"/>
  <c r="M183" i="2" s="1"/>
  <c r="K171" i="2"/>
  <c r="M171" i="2" s="1"/>
  <c r="K165" i="2"/>
  <c r="M165" i="2" s="1"/>
  <c r="K150" i="2"/>
  <c r="M150" i="2" s="1"/>
  <c r="K135" i="2"/>
  <c r="K126" i="2"/>
  <c r="M126" i="2" s="1"/>
  <c r="K120" i="2"/>
  <c r="M120" i="2" s="1"/>
  <c r="K114" i="2"/>
  <c r="M114" i="2" s="1"/>
  <c r="K109" i="2"/>
  <c r="M109" i="2" s="1"/>
  <c r="K105" i="2"/>
  <c r="M105" i="2" s="1"/>
  <c r="K88" i="2"/>
  <c r="M88" i="2" s="1"/>
  <c r="K78" i="2"/>
  <c r="M78" i="2" s="1"/>
  <c r="K74" i="2"/>
  <c r="M74" i="2" s="1"/>
  <c r="K59" i="2"/>
  <c r="K52" i="2"/>
  <c r="M52" i="2" s="1"/>
  <c r="K41" i="2"/>
  <c r="M41" i="2" s="1"/>
  <c r="K32" i="2"/>
  <c r="M32" i="2" s="1"/>
  <c r="K27" i="2"/>
  <c r="M27" i="2" s="1"/>
  <c r="I513" i="3"/>
  <c r="K513" i="3" s="1"/>
  <c r="I464" i="3"/>
  <c r="I455" i="3"/>
  <c r="K455" i="3" s="1"/>
  <c r="I449" i="3"/>
  <c r="K449" i="3" s="1"/>
  <c r="I438" i="3"/>
  <c r="K438" i="3" s="1"/>
  <c r="I431" i="3"/>
  <c r="K431" i="3" s="1"/>
  <c r="I419" i="3"/>
  <c r="K419" i="3" s="1"/>
  <c r="I414" i="3"/>
  <c r="K414" i="3" s="1"/>
  <c r="I409" i="3"/>
  <c r="K409" i="3" s="1"/>
  <c r="I403" i="3"/>
  <c r="K403" i="3" s="1"/>
  <c r="I390" i="3"/>
  <c r="K390" i="3" s="1"/>
  <c r="I383" i="3"/>
  <c r="K383" i="3" s="1"/>
  <c r="I378" i="3"/>
  <c r="K378" i="3" s="1"/>
  <c r="I365" i="3"/>
  <c r="K365" i="3" s="1"/>
  <c r="I358" i="3"/>
  <c r="K358" i="3" s="1"/>
  <c r="I350" i="3"/>
  <c r="K350" i="3" s="1"/>
  <c r="I324" i="3"/>
  <c r="I289" i="3"/>
  <c r="I256" i="3"/>
  <c r="I218" i="3"/>
  <c r="I187" i="3"/>
  <c r="K187" i="3" s="1"/>
  <c r="I179" i="3"/>
  <c r="K179" i="3" s="1"/>
  <c r="I174" i="3"/>
  <c r="K174" i="3" s="1"/>
  <c r="I165" i="3"/>
  <c r="K165" i="3" s="1"/>
  <c r="I154" i="3"/>
  <c r="K154" i="3" s="1"/>
  <c r="I141" i="3"/>
  <c r="K141" i="3" s="1"/>
  <c r="I137" i="3"/>
  <c r="K137" i="3" s="1"/>
  <c r="I121" i="3"/>
  <c r="K121" i="3" s="1"/>
  <c r="I103" i="3"/>
  <c r="K103" i="3" s="1"/>
  <c r="I94" i="3"/>
  <c r="K94" i="3" s="1"/>
  <c r="I90" i="3"/>
  <c r="K90" i="3" s="1"/>
  <c r="I78" i="3"/>
  <c r="K78" i="3" s="1"/>
  <c r="I73" i="3"/>
  <c r="K73" i="3" s="1"/>
  <c r="I68" i="3"/>
  <c r="K68" i="3" s="1"/>
  <c r="I60" i="3"/>
  <c r="K60" i="3" s="1"/>
  <c r="I54" i="3"/>
  <c r="K54" i="3" s="1"/>
  <c r="I44" i="3"/>
  <c r="K44" i="3" s="1"/>
  <c r="I40" i="3"/>
  <c r="K40" i="3" s="1"/>
  <c r="I33" i="3"/>
  <c r="K33" i="3" s="1"/>
  <c r="I29" i="3"/>
  <c r="K29" i="3" s="1"/>
  <c r="M408" i="1"/>
  <c r="O408" i="1" s="1"/>
  <c r="M475" i="1"/>
  <c r="O475" i="1" s="1"/>
  <c r="M460" i="1"/>
  <c r="O460" i="1" s="1"/>
  <c r="M377" i="1"/>
  <c r="O377" i="1" s="1"/>
  <c r="M355" i="1"/>
  <c r="O355" i="1" s="1"/>
  <c r="M294" i="1"/>
  <c r="O294" i="1" s="1"/>
  <c r="M219" i="1"/>
  <c r="O219" i="1" s="1"/>
  <c r="N351" i="2"/>
  <c r="P351" i="2" s="1"/>
  <c r="M177" i="1"/>
  <c r="O177" i="1" s="1"/>
  <c r="M21" i="1"/>
  <c r="O21" i="1" s="1"/>
  <c r="N482" i="2"/>
  <c r="P482" i="2" s="1"/>
  <c r="N345" i="2"/>
  <c r="P345" i="2" s="1"/>
  <c r="N329" i="2"/>
  <c r="P329" i="2" s="1"/>
  <c r="N273" i="2"/>
  <c r="P273" i="2" s="1"/>
  <c r="N183" i="2"/>
  <c r="P183" i="2" s="1"/>
  <c r="N150" i="2"/>
  <c r="P150" i="2" s="1"/>
  <c r="N126" i="2"/>
  <c r="P126" i="2" s="1"/>
  <c r="N105" i="2"/>
  <c r="P105" i="2" s="1"/>
  <c r="N52" i="2"/>
  <c r="P52" i="2" s="1"/>
  <c r="L513" i="3"/>
  <c r="N513" i="3" s="1"/>
  <c r="L455" i="3"/>
  <c r="N455" i="3" s="1"/>
  <c r="L438" i="3"/>
  <c r="N438" i="3" s="1"/>
  <c r="L409" i="3"/>
  <c r="N409" i="3" s="1"/>
  <c r="L383" i="3"/>
  <c r="N383" i="3" s="1"/>
  <c r="L218" i="3"/>
  <c r="N218" i="3" s="1"/>
  <c r="L174" i="3"/>
  <c r="N174" i="3" s="1"/>
  <c r="L137" i="3"/>
  <c r="N137" i="3" s="1"/>
  <c r="L103" i="3"/>
  <c r="N103" i="3" s="1"/>
  <c r="L90" i="3"/>
  <c r="N90" i="3" s="1"/>
  <c r="L73" i="3"/>
  <c r="N73" i="3" s="1"/>
  <c r="L60" i="3"/>
  <c r="N60" i="3" s="1"/>
  <c r="L44" i="3"/>
  <c r="N44" i="3" s="1"/>
  <c r="L29" i="3"/>
  <c r="N29" i="3" s="1"/>
  <c r="M471" i="1"/>
  <c r="O471" i="1" s="1"/>
  <c r="M464" i="1"/>
  <c r="O464" i="1" s="1"/>
  <c r="M456" i="1"/>
  <c r="O456" i="1" s="1"/>
  <c r="M438" i="1"/>
  <c r="O438" i="1" s="1"/>
  <c r="M382" i="1"/>
  <c r="O382" i="1" s="1"/>
  <c r="M374" i="1"/>
  <c r="O374" i="1" s="1"/>
  <c r="M361" i="1"/>
  <c r="O361" i="1" s="1"/>
  <c r="M352" i="1"/>
  <c r="O352" i="1" s="1"/>
  <c r="M341" i="1"/>
  <c r="O341" i="1" s="1"/>
  <c r="M323" i="1"/>
  <c r="O323" i="1" s="1"/>
  <c r="M302" i="1"/>
  <c r="O302" i="1" s="1"/>
  <c r="M269" i="1"/>
  <c r="O269" i="1" s="1"/>
  <c r="M259" i="1"/>
  <c r="M205" i="1"/>
  <c r="O205" i="1" s="1"/>
  <c r="M189" i="1"/>
  <c r="O189" i="1" s="1"/>
  <c r="M183" i="1"/>
  <c r="O183" i="1" s="1"/>
  <c r="M153" i="1"/>
  <c r="O153" i="1" s="1"/>
  <c r="M140" i="1"/>
  <c r="O140" i="1" s="1"/>
  <c r="M123" i="1"/>
  <c r="O123" i="1" s="1"/>
  <c r="L362" i="3"/>
  <c r="N362" i="3" s="1"/>
  <c r="M96" i="1"/>
  <c r="O96" i="1" s="1"/>
  <c r="M63" i="1"/>
  <c r="O63" i="1" s="1"/>
  <c r="M26" i="1"/>
  <c r="O26" i="1" s="1"/>
  <c r="N505" i="2"/>
  <c r="P505" i="2" s="1"/>
  <c r="N500" i="2"/>
  <c r="P500" i="2" s="1"/>
  <c r="N496" i="2"/>
  <c r="P496" i="2" s="1"/>
  <c r="N489" i="2"/>
  <c r="P489" i="2" s="1"/>
  <c r="N485" i="2"/>
  <c r="P485" i="2" s="1"/>
  <c r="N442" i="2"/>
  <c r="P442" i="2" s="1"/>
  <c r="N421" i="2"/>
  <c r="P421" i="2" s="1"/>
  <c r="N347" i="2"/>
  <c r="P347" i="2" s="1"/>
  <c r="N342" i="2"/>
  <c r="P342" i="2" s="1"/>
  <c r="N336" i="2"/>
  <c r="P336" i="2" s="1"/>
  <c r="N332" i="2"/>
  <c r="P332" i="2" s="1"/>
  <c r="N326" i="2"/>
  <c r="P326" i="2" s="1"/>
  <c r="N317" i="2"/>
  <c r="P317" i="2" s="1"/>
  <c r="N284" i="2"/>
  <c r="P284" i="2" s="1"/>
  <c r="N266" i="2"/>
  <c r="P266" i="2" s="1"/>
  <c r="N259" i="2"/>
  <c r="P259" i="2" s="1"/>
  <c r="N251" i="2"/>
  <c r="P251" i="2" s="1"/>
  <c r="N229" i="2"/>
  <c r="P229" i="2" s="1"/>
  <c r="N224" i="2"/>
  <c r="P224" i="2" s="1"/>
  <c r="N198" i="2"/>
  <c r="P198" i="2" s="1"/>
  <c r="N177" i="2"/>
  <c r="P177" i="2" s="1"/>
  <c r="N168" i="2"/>
  <c r="P168" i="2" s="1"/>
  <c r="N152" i="2"/>
  <c r="P152" i="2" s="1"/>
  <c r="N142" i="2"/>
  <c r="P142" i="2" s="1"/>
  <c r="N130" i="2"/>
  <c r="N123" i="2"/>
  <c r="P123" i="2" s="1"/>
  <c r="N117" i="2"/>
  <c r="P117" i="2" s="1"/>
  <c r="N112" i="2"/>
  <c r="P112" i="2" s="1"/>
  <c r="N107" i="2"/>
  <c r="P107" i="2" s="1"/>
  <c r="N102" i="2"/>
  <c r="P102" i="2" s="1"/>
  <c r="N82" i="2"/>
  <c r="P82" i="2" s="1"/>
  <c r="N76" i="2"/>
  <c r="P76" i="2" s="1"/>
  <c r="N65" i="2"/>
  <c r="P65" i="2" s="1"/>
  <c r="N54" i="2"/>
  <c r="P54" i="2" s="1"/>
  <c r="N49" i="2"/>
  <c r="P49" i="2" s="1"/>
  <c r="N38" i="2"/>
  <c r="P38" i="2" s="1"/>
  <c r="N29" i="2"/>
  <c r="P29" i="2" s="1"/>
  <c r="N25" i="2"/>
  <c r="P25" i="2" s="1"/>
  <c r="L509" i="3"/>
  <c r="N509" i="3" s="1"/>
  <c r="L459" i="3"/>
  <c r="L453" i="3"/>
  <c r="N453" i="3" s="1"/>
  <c r="L446" i="3"/>
  <c r="N446" i="3" s="1"/>
  <c r="L435" i="3"/>
  <c r="N435" i="3" s="1"/>
  <c r="L427" i="3"/>
  <c r="N427" i="3" s="1"/>
  <c r="L417" i="3"/>
  <c r="N417" i="3" s="1"/>
  <c r="L411" i="3"/>
  <c r="N411" i="3" s="1"/>
  <c r="L407" i="3"/>
  <c r="N407" i="3" s="1"/>
  <c r="L400" i="3"/>
  <c r="N400" i="3" s="1"/>
  <c r="L387" i="3"/>
  <c r="N387" i="3" s="1"/>
  <c r="L380" i="3"/>
  <c r="N380" i="3" s="1"/>
  <c r="L375" i="3"/>
  <c r="N375" i="3" s="1"/>
  <c r="L356" i="3"/>
  <c r="N356" i="3" s="1"/>
  <c r="L348" i="3"/>
  <c r="N348" i="3" s="1"/>
  <c r="L328" i="3"/>
  <c r="N328" i="3" s="1"/>
  <c r="L318" i="3"/>
  <c r="N318" i="3" s="1"/>
  <c r="L258" i="3"/>
  <c r="N258" i="3" s="1"/>
  <c r="L190" i="3"/>
  <c r="N190" i="3" s="1"/>
  <c r="L182" i="3"/>
  <c r="N182" i="3" s="1"/>
  <c r="L177" i="3"/>
  <c r="N177" i="3" s="1"/>
  <c r="L170" i="3"/>
  <c r="N170" i="3" s="1"/>
  <c r="L158" i="3"/>
  <c r="N158" i="3" s="1"/>
  <c r="L150" i="3"/>
  <c r="N150" i="3" s="1"/>
  <c r="L139" i="3"/>
  <c r="N139" i="3" s="1"/>
  <c r="L132" i="3"/>
  <c r="N132" i="3" s="1"/>
  <c r="L100" i="3"/>
  <c r="N100" i="3" s="1"/>
  <c r="L92" i="3"/>
  <c r="N92" i="3" s="1"/>
  <c r="L86" i="3"/>
  <c r="N86" i="3" s="1"/>
  <c r="L75" i="3"/>
  <c r="N75" i="3" s="1"/>
  <c r="L71" i="3"/>
  <c r="N71" i="3" s="1"/>
  <c r="L62" i="3"/>
  <c r="N62" i="3" s="1"/>
  <c r="L58" i="3"/>
  <c r="N58" i="3" s="1"/>
  <c r="L47" i="3"/>
  <c r="N47" i="3" s="1"/>
  <c r="L42" i="3"/>
  <c r="N42" i="3" s="1"/>
  <c r="L37" i="3"/>
  <c r="N37" i="3" s="1"/>
  <c r="L31" i="3"/>
  <c r="N31" i="3" s="1"/>
  <c r="L25" i="3"/>
  <c r="N25" i="3" s="1"/>
  <c r="J408" i="1"/>
  <c r="L408" i="1" s="1"/>
  <c r="M369" i="1"/>
  <c r="O369" i="1" s="1"/>
  <c r="M276" i="1"/>
  <c r="O276" i="1" s="1"/>
  <c r="M208" i="1"/>
  <c r="O208" i="1" s="1"/>
  <c r="M186" i="1"/>
  <c r="O186" i="1" s="1"/>
  <c r="M159" i="1"/>
  <c r="O159" i="1" s="1"/>
  <c r="M149" i="1"/>
  <c r="O149" i="1" s="1"/>
  <c r="M118" i="1"/>
  <c r="O118" i="1" s="1"/>
  <c r="M44" i="1"/>
  <c r="O44" i="1" s="1"/>
  <c r="N498" i="2"/>
  <c r="P498" i="2" s="1"/>
  <c r="N487" i="2"/>
  <c r="P487" i="2" s="1"/>
  <c r="N323" i="2"/>
  <c r="P323" i="2" s="1"/>
  <c r="N257" i="2"/>
  <c r="P257" i="2" s="1"/>
  <c r="N226" i="2"/>
  <c r="P226" i="2" s="1"/>
  <c r="N171" i="2"/>
  <c r="P171" i="2" s="1"/>
  <c r="N165" i="2"/>
  <c r="P165" i="2" s="1"/>
  <c r="N135" i="2"/>
  <c r="P135" i="2" s="1"/>
  <c r="N114" i="2"/>
  <c r="P114" i="2" s="1"/>
  <c r="N88" i="2"/>
  <c r="P88" i="2" s="1"/>
  <c r="N74" i="2"/>
  <c r="P74" i="2" s="1"/>
  <c r="N32" i="2"/>
  <c r="P32" i="2" s="1"/>
  <c r="L449" i="3"/>
  <c r="N449" i="3" s="1"/>
  <c r="L431" i="3"/>
  <c r="N431" i="3" s="1"/>
  <c r="L403" i="3"/>
  <c r="N403" i="3" s="1"/>
  <c r="L365" i="3"/>
  <c r="N365" i="3" s="1"/>
  <c r="L350" i="3"/>
  <c r="N350" i="3" s="1"/>
  <c r="L289" i="3"/>
  <c r="N289" i="3" s="1"/>
  <c r="L154" i="3"/>
  <c r="N154" i="3" s="1"/>
  <c r="M506" i="1"/>
  <c r="O506" i="1" s="1"/>
  <c r="J506" i="1"/>
  <c r="L506" i="1" s="1"/>
  <c r="J471" i="1"/>
  <c r="L471" i="1" s="1"/>
  <c r="J464" i="1"/>
  <c r="L464" i="1" s="1"/>
  <c r="J456" i="1"/>
  <c r="L456" i="1" s="1"/>
  <c r="J438" i="1"/>
  <c r="L438" i="1" s="1"/>
  <c r="J382" i="1"/>
  <c r="L382" i="1" s="1"/>
  <c r="J374" i="1"/>
  <c r="L374" i="1" s="1"/>
  <c r="J361" i="1"/>
  <c r="L361" i="1" s="1"/>
  <c r="J352" i="1"/>
  <c r="L352" i="1" s="1"/>
  <c r="J341" i="1"/>
  <c r="L341" i="1" s="1"/>
  <c r="J323" i="1"/>
  <c r="L323" i="1" s="1"/>
  <c r="J302" i="1"/>
  <c r="L302" i="1" s="1"/>
  <c r="J269" i="1"/>
  <c r="L269" i="1" s="1"/>
  <c r="J259" i="1"/>
  <c r="L259" i="1" s="1"/>
  <c r="J205" i="1"/>
  <c r="L205" i="1" s="1"/>
  <c r="J189" i="1"/>
  <c r="L189" i="1" s="1"/>
  <c r="J183" i="1"/>
  <c r="L183" i="1" s="1"/>
  <c r="J153" i="1"/>
  <c r="L153" i="1" s="1"/>
  <c r="J140" i="1"/>
  <c r="L140" i="1" s="1"/>
  <c r="J123" i="1"/>
  <c r="L123" i="1" s="1"/>
  <c r="K263" i="2"/>
  <c r="M263" i="2" s="1"/>
  <c r="J96" i="1"/>
  <c r="L96" i="1" s="1"/>
  <c r="J63" i="1"/>
  <c r="J26" i="1"/>
  <c r="L26" i="1" s="1"/>
  <c r="K505" i="2"/>
  <c r="M505" i="2" s="1"/>
  <c r="K500" i="2"/>
  <c r="M500" i="2" s="1"/>
  <c r="K496" i="2"/>
  <c r="M496" i="2" s="1"/>
  <c r="K489" i="2"/>
  <c r="M489" i="2" s="1"/>
  <c r="K485" i="2"/>
  <c r="M485" i="2" s="1"/>
  <c r="K442" i="2"/>
  <c r="M442" i="2" s="1"/>
  <c r="K421" i="2"/>
  <c r="M421" i="2" s="1"/>
  <c r="K347" i="2"/>
  <c r="M347" i="2" s="1"/>
  <c r="K342" i="2"/>
  <c r="K336" i="2"/>
  <c r="M336" i="2" s="1"/>
  <c r="K332" i="2"/>
  <c r="M332" i="2" s="1"/>
  <c r="K326" i="2"/>
  <c r="M326" i="2" s="1"/>
  <c r="K317" i="2"/>
  <c r="M317" i="2" s="1"/>
  <c r="K284" i="2"/>
  <c r="M284" i="2" s="1"/>
  <c r="K266" i="2"/>
  <c r="K259" i="2"/>
  <c r="M259" i="2" s="1"/>
  <c r="K251" i="2"/>
  <c r="M251" i="2" s="1"/>
  <c r="K229" i="2"/>
  <c r="K224" i="2"/>
  <c r="M224" i="2" s="1"/>
  <c r="K198" i="2"/>
  <c r="M198" i="2" s="1"/>
  <c r="K177" i="2"/>
  <c r="M177" i="2" s="1"/>
  <c r="K168" i="2"/>
  <c r="M168" i="2" s="1"/>
  <c r="K152" i="2"/>
  <c r="M152" i="2" s="1"/>
  <c r="K142" i="2"/>
  <c r="M142" i="2" s="1"/>
  <c r="K130" i="2"/>
  <c r="K123" i="2"/>
  <c r="M123" i="2" s="1"/>
  <c r="K117" i="2"/>
  <c r="M117" i="2" s="1"/>
  <c r="K112" i="2"/>
  <c r="M112" i="2" s="1"/>
  <c r="K107" i="2"/>
  <c r="M107" i="2" s="1"/>
  <c r="K102" i="2"/>
  <c r="M102" i="2" s="1"/>
  <c r="K82" i="2"/>
  <c r="M82" i="2" s="1"/>
  <c r="K76" i="2"/>
  <c r="M76" i="2" s="1"/>
  <c r="K65" i="2"/>
  <c r="M65" i="2" s="1"/>
  <c r="K54" i="2"/>
  <c r="M54" i="2" s="1"/>
  <c r="K49" i="2"/>
  <c r="M49" i="2" s="1"/>
  <c r="K38" i="2"/>
  <c r="M38" i="2" s="1"/>
  <c r="K29" i="2"/>
  <c r="M29" i="2" s="1"/>
  <c r="K25" i="2"/>
  <c r="M25" i="2" s="1"/>
  <c r="I509" i="3"/>
  <c r="K509" i="3" s="1"/>
  <c r="I459" i="3"/>
  <c r="I453" i="3"/>
  <c r="K453" i="3" s="1"/>
  <c r="I446" i="3"/>
  <c r="K446" i="3" s="1"/>
  <c r="I435" i="3"/>
  <c r="K435" i="3" s="1"/>
  <c r="I427" i="3"/>
  <c r="K427" i="3" s="1"/>
  <c r="I417" i="3"/>
  <c r="K417" i="3" s="1"/>
  <c r="I411" i="3"/>
  <c r="K411" i="3" s="1"/>
  <c r="I407" i="3"/>
  <c r="K407" i="3" s="1"/>
  <c r="I400" i="3"/>
  <c r="K400" i="3" s="1"/>
  <c r="I387" i="3"/>
  <c r="K387" i="3" s="1"/>
  <c r="I380" i="3"/>
  <c r="K380" i="3" s="1"/>
  <c r="I375" i="3"/>
  <c r="I356" i="3"/>
  <c r="K356" i="3" s="1"/>
  <c r="I348" i="3"/>
  <c r="K348" i="3" s="1"/>
  <c r="I328" i="3"/>
  <c r="K328" i="3" s="1"/>
  <c r="I318" i="3"/>
  <c r="K318" i="3" s="1"/>
  <c r="I258" i="3"/>
  <c r="K258" i="3" s="1"/>
  <c r="I190" i="3"/>
  <c r="K190" i="3" s="1"/>
  <c r="I182" i="3"/>
  <c r="K182" i="3" s="1"/>
  <c r="I177" i="3"/>
  <c r="K177" i="3" s="1"/>
  <c r="I170" i="3"/>
  <c r="K170" i="3" s="1"/>
  <c r="I158" i="3"/>
  <c r="K158" i="3" s="1"/>
  <c r="I150" i="3"/>
  <c r="K150" i="3" s="1"/>
  <c r="I139" i="3"/>
  <c r="K139" i="3" s="1"/>
  <c r="I132" i="3"/>
  <c r="K132" i="3" s="1"/>
  <c r="I100" i="3"/>
  <c r="I92" i="3"/>
  <c r="K92" i="3" s="1"/>
  <c r="I86" i="3"/>
  <c r="K86" i="3" s="1"/>
  <c r="I75" i="3"/>
  <c r="K75" i="3" s="1"/>
  <c r="I71" i="3"/>
  <c r="K71" i="3" s="1"/>
  <c r="I62" i="3"/>
  <c r="K62" i="3" s="1"/>
  <c r="I58" i="3"/>
  <c r="K58" i="3" s="1"/>
  <c r="I47" i="3"/>
  <c r="K47" i="3" s="1"/>
  <c r="I42" i="3"/>
  <c r="K42" i="3" s="1"/>
  <c r="I37" i="3"/>
  <c r="K37" i="3" s="1"/>
  <c r="I31" i="3"/>
  <c r="K31" i="3" s="1"/>
  <c r="I25" i="3"/>
  <c r="K25" i="3" s="1"/>
  <c r="I408" i="1"/>
  <c r="L224" i="3"/>
  <c r="N224" i="3" s="1"/>
  <c r="I224" i="3"/>
  <c r="K224" i="3" s="1"/>
  <c r="K208" i="2"/>
  <c r="M208" i="2" s="1"/>
  <c r="M162" i="1"/>
  <c r="O162" i="1" s="1"/>
  <c r="M163" i="1"/>
  <c r="O163" i="1" s="1"/>
  <c r="J162" i="1"/>
  <c r="L162" i="1" s="1"/>
  <c r="J163" i="1"/>
  <c r="L163" i="1" s="1"/>
  <c r="M348" i="1"/>
  <c r="O348" i="1" s="1"/>
  <c r="J109" i="1"/>
  <c r="L109" i="1" s="1"/>
  <c r="M109" i="1"/>
  <c r="O109" i="1" s="1"/>
  <c r="M25" i="1"/>
  <c r="O25" i="1" s="1"/>
  <c r="F224" i="3"/>
  <c r="J479" i="1"/>
  <c r="L479" i="1" s="1"/>
  <c r="J297" i="1"/>
  <c r="L297" i="1" s="1"/>
  <c r="J222" i="1"/>
  <c r="L222" i="1" s="1"/>
  <c r="J212" i="1"/>
  <c r="L212" i="1" s="1"/>
  <c r="J129" i="1"/>
  <c r="L129" i="1" s="1"/>
  <c r="J535" i="1"/>
  <c r="L535" i="1" s="1"/>
  <c r="J101" i="1"/>
  <c r="L101" i="1" s="1"/>
  <c r="J522" i="1"/>
  <c r="L522" i="1" s="1"/>
  <c r="J364" i="1"/>
  <c r="L364" i="1" s="1"/>
  <c r="M328" i="1"/>
  <c r="O328" i="1" s="1"/>
  <c r="M284" i="1"/>
  <c r="O284" i="1" s="1"/>
  <c r="M262" i="1"/>
  <c r="O262" i="1" s="1"/>
  <c r="N263" i="2"/>
  <c r="P263" i="2" s="1"/>
  <c r="M479" i="1"/>
  <c r="O479" i="1" s="1"/>
  <c r="M364" i="1"/>
  <c r="O364" i="1" s="1"/>
  <c r="M297" i="1"/>
  <c r="O297" i="1" s="1"/>
  <c r="M222" i="1"/>
  <c r="O222" i="1" s="1"/>
  <c r="M212" i="1"/>
  <c r="O212" i="1" s="1"/>
  <c r="M129" i="1"/>
  <c r="O129" i="1" s="1"/>
  <c r="M101" i="1"/>
  <c r="O101" i="1" s="1"/>
  <c r="I362" i="3"/>
  <c r="K362" i="3" s="1"/>
  <c r="M522" i="1"/>
  <c r="O522" i="1" s="1"/>
  <c r="J328" i="1"/>
  <c r="L328" i="1" s="1"/>
  <c r="J284" i="1"/>
  <c r="L284" i="1" s="1"/>
  <c r="J262" i="1"/>
  <c r="L262" i="1" s="1"/>
  <c r="K138" i="2"/>
  <c r="M138" i="2" s="1"/>
  <c r="L442" i="3"/>
  <c r="N442" i="3" s="1"/>
  <c r="N269" i="2"/>
  <c r="P269" i="2" s="1"/>
  <c r="N235" i="2"/>
  <c r="P235" i="2" s="1"/>
  <c r="I273" i="3"/>
  <c r="K273" i="3" s="1"/>
  <c r="J192" i="1"/>
  <c r="L192" i="1" s="1"/>
  <c r="I195" i="3"/>
  <c r="K195" i="3" s="1"/>
  <c r="I442" i="3"/>
  <c r="K442" i="3" s="1"/>
  <c r="I384" i="3"/>
  <c r="K384" i="3" s="1"/>
  <c r="I343" i="3"/>
  <c r="K343" i="3" s="1"/>
  <c r="L273" i="3"/>
  <c r="N273" i="3" s="1"/>
  <c r="M192" i="1"/>
  <c r="O192" i="1" s="1"/>
  <c r="K269" i="2"/>
  <c r="M269" i="2" s="1"/>
  <c r="K189" i="2"/>
  <c r="M189" i="2" s="1"/>
  <c r="K235" i="2"/>
  <c r="M235" i="2" s="1"/>
  <c r="L381" i="3"/>
  <c r="N381" i="3" s="1"/>
  <c r="L343" i="3"/>
  <c r="N343" i="3" s="1"/>
  <c r="I381" i="3"/>
  <c r="K381" i="3" s="1"/>
  <c r="L384" i="3"/>
  <c r="N384" i="3" s="1"/>
  <c r="L195" i="3"/>
  <c r="N195" i="3" s="1"/>
  <c r="N189" i="2"/>
  <c r="P189" i="2" s="1"/>
  <c r="N138" i="2"/>
  <c r="P138" i="2" s="1"/>
  <c r="M535" i="1"/>
  <c r="O535" i="1" s="1"/>
  <c r="L63" i="1" l="1"/>
  <c r="J43" i="1"/>
  <c r="G248" i="1"/>
  <c r="G247" i="1" s="1"/>
  <c r="J204" i="1"/>
  <c r="L204" i="1" s="1"/>
  <c r="H224" i="3"/>
  <c r="F220" i="3"/>
  <c r="H220" i="3" s="1"/>
  <c r="J239" i="1"/>
  <c r="J238" i="1" s="1"/>
  <c r="L238" i="1" s="1"/>
  <c r="O259" i="1"/>
  <c r="J247" i="1"/>
  <c r="L247" i="1" s="1"/>
  <c r="L248" i="1"/>
  <c r="I99" i="3"/>
  <c r="K99" i="3" s="1"/>
  <c r="K100" i="3"/>
  <c r="K129" i="2"/>
  <c r="M129" i="2" s="1"/>
  <c r="M130" i="2"/>
  <c r="K341" i="2"/>
  <c r="M341" i="2" s="1"/>
  <c r="M342" i="2"/>
  <c r="I288" i="3"/>
  <c r="K288" i="3" s="1"/>
  <c r="K289" i="3"/>
  <c r="I463" i="3"/>
  <c r="K463" i="3" s="1"/>
  <c r="K464" i="3"/>
  <c r="K338" i="2"/>
  <c r="M338" i="2" s="1"/>
  <c r="M339" i="2"/>
  <c r="I458" i="3"/>
  <c r="K458" i="3" s="1"/>
  <c r="K459" i="3"/>
  <c r="N129" i="2"/>
  <c r="P129" i="2" s="1"/>
  <c r="P130" i="2"/>
  <c r="I323" i="3"/>
  <c r="K323" i="3" s="1"/>
  <c r="K324" i="3"/>
  <c r="I494" i="3"/>
  <c r="K495" i="3"/>
  <c r="I111" i="3"/>
  <c r="K111" i="3" s="1"/>
  <c r="K112" i="3"/>
  <c r="I374" i="3"/>
  <c r="K374" i="3" s="1"/>
  <c r="K375" i="3"/>
  <c r="K265" i="2"/>
  <c r="M265" i="2" s="1"/>
  <c r="M266" i="2"/>
  <c r="L458" i="3"/>
  <c r="N458" i="3" s="1"/>
  <c r="N459" i="3"/>
  <c r="I217" i="3"/>
  <c r="K217" i="3" s="1"/>
  <c r="K218" i="3"/>
  <c r="K58" i="2"/>
  <c r="M58" i="2" s="1"/>
  <c r="M59" i="2"/>
  <c r="K228" i="2"/>
  <c r="M228" i="2" s="1"/>
  <c r="M229" i="2"/>
  <c r="I255" i="3"/>
  <c r="K255" i="3" s="1"/>
  <c r="K256" i="3"/>
  <c r="K134" i="2"/>
  <c r="M134" i="2" s="1"/>
  <c r="M135" i="2"/>
  <c r="L494" i="3"/>
  <c r="N495" i="3"/>
  <c r="L111" i="3"/>
  <c r="N111" i="3" s="1"/>
  <c r="N112" i="3"/>
  <c r="J348" i="1"/>
  <c r="L348" i="1" s="1"/>
  <c r="J373" i="1"/>
  <c r="L373" i="1" s="1"/>
  <c r="L43" i="1"/>
  <c r="J25" i="1"/>
  <c r="L25" i="1" s="1"/>
  <c r="M43" i="1"/>
  <c r="O43" i="1" s="1"/>
  <c r="I413" i="3"/>
  <c r="K413" i="3" s="1"/>
  <c r="M373" i="1"/>
  <c r="O373" i="1" s="1"/>
  <c r="J484" i="1"/>
  <c r="L484" i="1" s="1"/>
  <c r="M484" i="1"/>
  <c r="O484" i="1" s="1"/>
  <c r="K312" i="2"/>
  <c r="M312" i="2" s="1"/>
  <c r="N315" i="2"/>
  <c r="P315" i="2" s="1"/>
  <c r="M204" i="1"/>
  <c r="O204" i="1" s="1"/>
  <c r="L326" i="3"/>
  <c r="N326" i="3" s="1"/>
  <c r="N250" i="2"/>
  <c r="P250" i="2" s="1"/>
  <c r="N316" i="2"/>
  <c r="P316" i="2" s="1"/>
  <c r="K104" i="2"/>
  <c r="M104" i="2" s="1"/>
  <c r="L28" i="3"/>
  <c r="N24" i="2"/>
  <c r="P24" i="2" s="1"/>
  <c r="L57" i="3"/>
  <c r="N57" i="3" s="1"/>
  <c r="K111" i="2"/>
  <c r="M111" i="2" s="1"/>
  <c r="L70" i="3"/>
  <c r="N70" i="3" s="1"/>
  <c r="L452" i="3"/>
  <c r="N452" i="3" s="1"/>
  <c r="K344" i="2"/>
  <c r="M344" i="2" s="1"/>
  <c r="L406" i="3"/>
  <c r="N406" i="3" s="1"/>
  <c r="L317" i="3"/>
  <c r="N317" i="3" s="1"/>
  <c r="N223" i="2"/>
  <c r="P223" i="2" s="1"/>
  <c r="L416" i="3"/>
  <c r="N416" i="3" s="1"/>
  <c r="K325" i="2"/>
  <c r="M325" i="2" s="1"/>
  <c r="I326" i="3"/>
  <c r="K326" i="3" s="1"/>
  <c r="K116" i="2"/>
  <c r="M116" i="2" s="1"/>
  <c r="I317" i="3"/>
  <c r="K317" i="3" s="1"/>
  <c r="K256" i="2"/>
  <c r="M256" i="2" s="1"/>
  <c r="K167" i="2"/>
  <c r="M167" i="2" s="1"/>
  <c r="K24" i="2"/>
  <c r="M24" i="2" s="1"/>
  <c r="K223" i="2"/>
  <c r="M223" i="2" s="1"/>
  <c r="K195" i="2"/>
  <c r="M195" i="2" s="1"/>
  <c r="K250" i="2"/>
  <c r="M250" i="2" s="1"/>
  <c r="N331" i="2"/>
  <c r="P331" i="2" s="1"/>
  <c r="L347" i="3"/>
  <c r="N347" i="3" s="1"/>
  <c r="K73" i="2"/>
  <c r="N495" i="2"/>
  <c r="P495" i="2" s="1"/>
  <c r="I452" i="3"/>
  <c r="K452" i="3" s="1"/>
  <c r="N344" i="2"/>
  <c r="P344" i="2" s="1"/>
  <c r="L39" i="3"/>
  <c r="N39" i="3" s="1"/>
  <c r="N104" i="2"/>
  <c r="P104" i="2" s="1"/>
  <c r="N73" i="2"/>
  <c r="I406" i="3"/>
  <c r="K406" i="3" s="1"/>
  <c r="N149" i="2"/>
  <c r="P149" i="2" s="1"/>
  <c r="I57" i="3"/>
  <c r="K57" i="3" s="1"/>
  <c r="I28" i="3"/>
  <c r="K28" i="3" s="1"/>
  <c r="I39" i="3"/>
  <c r="K39" i="3" s="1"/>
  <c r="I176" i="3"/>
  <c r="K176" i="3" s="1"/>
  <c r="I70" i="3"/>
  <c r="K70" i="3" s="1"/>
  <c r="N484" i="2"/>
  <c r="P484" i="2" s="1"/>
  <c r="K331" i="2"/>
  <c r="M331" i="2" s="1"/>
  <c r="L89" i="3"/>
  <c r="N89" i="3" s="1"/>
  <c r="L355" i="3"/>
  <c r="N355" i="3" s="1"/>
  <c r="K315" i="2"/>
  <c r="M315" i="2" s="1"/>
  <c r="L327" i="3"/>
  <c r="N327" i="3" s="1"/>
  <c r="K441" i="2"/>
  <c r="K164" i="2"/>
  <c r="M164" i="2" s="1"/>
  <c r="K272" i="2"/>
  <c r="M272" i="2" s="1"/>
  <c r="K322" i="2"/>
  <c r="M322" i="2" s="1"/>
  <c r="K406" i="2"/>
  <c r="M406" i="2" s="1"/>
  <c r="I164" i="3"/>
  <c r="K164" i="3" s="1"/>
  <c r="I377" i="3"/>
  <c r="K377" i="3" s="1"/>
  <c r="N111" i="2"/>
  <c r="P111" i="2" s="1"/>
  <c r="K495" i="2"/>
  <c r="M495" i="2" s="1"/>
  <c r="L136" i="3"/>
  <c r="N136" i="3" s="1"/>
  <c r="I136" i="3"/>
  <c r="K136" i="3" s="1"/>
  <c r="K484" i="2"/>
  <c r="M484" i="2" s="1"/>
  <c r="K149" i="2"/>
  <c r="M149" i="2" s="1"/>
  <c r="L176" i="3"/>
  <c r="N176" i="3" s="1"/>
  <c r="I347" i="3"/>
  <c r="K347" i="3" s="1"/>
  <c r="I416" i="3"/>
  <c r="K416" i="3" s="1"/>
  <c r="K316" i="2"/>
  <c r="M316" i="2" s="1"/>
  <c r="I149" i="3"/>
  <c r="K149" i="3" s="1"/>
  <c r="J158" i="1"/>
  <c r="I386" i="3"/>
  <c r="K386" i="3" s="1"/>
  <c r="I89" i="3"/>
  <c r="K89" i="3" s="1"/>
  <c r="I327" i="3"/>
  <c r="K327" i="3" s="1"/>
  <c r="I167" i="3"/>
  <c r="K167" i="3" s="1"/>
  <c r="I250" i="3"/>
  <c r="M158" i="1"/>
  <c r="I46" i="3"/>
  <c r="K46" i="3" s="1"/>
  <c r="L272" i="3"/>
  <c r="N272" i="3" s="1"/>
  <c r="M258" i="1"/>
  <c r="O258" i="1" s="1"/>
  <c r="L194" i="3"/>
  <c r="N194" i="3" s="1"/>
  <c r="M176" i="1"/>
  <c r="O176" i="1" s="1"/>
  <c r="N234" i="2"/>
  <c r="P234" i="2" s="1"/>
  <c r="L441" i="3"/>
  <c r="N441" i="3" s="1"/>
  <c r="M128" i="1"/>
  <c r="O128" i="1" s="1"/>
  <c r="M360" i="1"/>
  <c r="O360" i="1" s="1"/>
  <c r="I85" i="3"/>
  <c r="K85" i="3" s="1"/>
  <c r="I131" i="3"/>
  <c r="K131" i="3" s="1"/>
  <c r="I181" i="3"/>
  <c r="K181" i="3" s="1"/>
  <c r="I434" i="3"/>
  <c r="K434" i="3" s="1"/>
  <c r="K37" i="2"/>
  <c r="M37" i="2" s="1"/>
  <c r="K176" i="2"/>
  <c r="M176" i="2" s="1"/>
  <c r="J95" i="1"/>
  <c r="L95" i="1" s="1"/>
  <c r="J122" i="1"/>
  <c r="L122" i="1" s="1"/>
  <c r="J152" i="1"/>
  <c r="L152" i="1" s="1"/>
  <c r="J340" i="1"/>
  <c r="L340" i="1" s="1"/>
  <c r="J381" i="1"/>
  <c r="L381" i="1" s="1"/>
  <c r="J455" i="1"/>
  <c r="L455" i="1" s="1"/>
  <c r="J470" i="1"/>
  <c r="L470" i="1" s="1"/>
  <c r="J505" i="1"/>
  <c r="L153" i="3"/>
  <c r="N153" i="3" s="1"/>
  <c r="L402" i="3"/>
  <c r="N402" i="3" s="1"/>
  <c r="L448" i="3"/>
  <c r="N448" i="3" s="1"/>
  <c r="N31" i="2"/>
  <c r="P31" i="2" s="1"/>
  <c r="N87" i="2"/>
  <c r="P87" i="2" s="1"/>
  <c r="N134" i="2"/>
  <c r="P134" i="2" s="1"/>
  <c r="N170" i="2"/>
  <c r="P170" i="2" s="1"/>
  <c r="L24" i="3"/>
  <c r="N24" i="3" s="1"/>
  <c r="L36" i="3"/>
  <c r="N36" i="3" s="1"/>
  <c r="L46" i="3"/>
  <c r="N46" i="3" s="1"/>
  <c r="L157" i="3"/>
  <c r="N157" i="3" s="1"/>
  <c r="L189" i="3"/>
  <c r="N189" i="3" s="1"/>
  <c r="L399" i="3"/>
  <c r="N399" i="3" s="1"/>
  <c r="L426" i="3"/>
  <c r="N426" i="3" s="1"/>
  <c r="L445" i="3"/>
  <c r="N445" i="3" s="1"/>
  <c r="L508" i="3"/>
  <c r="N508" i="3" s="1"/>
  <c r="N48" i="2"/>
  <c r="P48" i="2" s="1"/>
  <c r="N64" i="2"/>
  <c r="P64" i="2" s="1"/>
  <c r="N81" i="2"/>
  <c r="P81" i="2" s="1"/>
  <c r="N101" i="2"/>
  <c r="P101" i="2" s="1"/>
  <c r="N122" i="2"/>
  <c r="P122" i="2" s="1"/>
  <c r="N141" i="2"/>
  <c r="P141" i="2" s="1"/>
  <c r="N167" i="2"/>
  <c r="P167" i="2" s="1"/>
  <c r="N195" i="2"/>
  <c r="P195" i="2" s="1"/>
  <c r="N228" i="2"/>
  <c r="P228" i="2" s="1"/>
  <c r="N283" i="2"/>
  <c r="P283" i="2" s="1"/>
  <c r="N325" i="2"/>
  <c r="P325" i="2" s="1"/>
  <c r="N420" i="2"/>
  <c r="P420" i="2" s="1"/>
  <c r="M139" i="1"/>
  <c r="O139" i="1" s="1"/>
  <c r="M322" i="1"/>
  <c r="O322" i="1" s="1"/>
  <c r="M437" i="1"/>
  <c r="O437" i="1" s="1"/>
  <c r="L102" i="3"/>
  <c r="N102" i="3" s="1"/>
  <c r="L173" i="3"/>
  <c r="N173" i="3" s="1"/>
  <c r="L437" i="3"/>
  <c r="N437" i="3" s="1"/>
  <c r="L512" i="3"/>
  <c r="N512" i="3" s="1"/>
  <c r="N272" i="2"/>
  <c r="P272" i="2" s="1"/>
  <c r="M20" i="1"/>
  <c r="O20" i="1" s="1"/>
  <c r="N350" i="2"/>
  <c r="P350" i="2" s="1"/>
  <c r="I53" i="3"/>
  <c r="K53" i="3" s="1"/>
  <c r="I67" i="3"/>
  <c r="K67" i="3" s="1"/>
  <c r="I77" i="3"/>
  <c r="K77" i="3" s="1"/>
  <c r="I120" i="3"/>
  <c r="K120" i="3" s="1"/>
  <c r="I389" i="3"/>
  <c r="K389" i="3" s="1"/>
  <c r="I437" i="3"/>
  <c r="K437" i="3" s="1"/>
  <c r="K40" i="2"/>
  <c r="M40" i="2" s="1"/>
  <c r="K87" i="2"/>
  <c r="M87" i="2" s="1"/>
  <c r="K119" i="2"/>
  <c r="M119" i="2" s="1"/>
  <c r="K182" i="2"/>
  <c r="M182" i="2" s="1"/>
  <c r="K231" i="2"/>
  <c r="M231" i="2" s="1"/>
  <c r="K481" i="2"/>
  <c r="M481" i="2" s="1"/>
  <c r="K492" i="2"/>
  <c r="M492" i="2" s="1"/>
  <c r="K502" i="2"/>
  <c r="M502" i="2" s="1"/>
  <c r="K56" i="2"/>
  <c r="M56" i="2" s="1"/>
  <c r="J344" i="1"/>
  <c r="L344" i="1" s="1"/>
  <c r="J517" i="1"/>
  <c r="L517" i="1" s="1"/>
  <c r="L67" i="3"/>
  <c r="N67" i="3" s="1"/>
  <c r="L255" i="3"/>
  <c r="N255" i="3" s="1"/>
  <c r="L377" i="3"/>
  <c r="N377" i="3" s="1"/>
  <c r="L413" i="3"/>
  <c r="N413" i="3" s="1"/>
  <c r="L463" i="3"/>
  <c r="N463" i="3" s="1"/>
  <c r="N40" i="2"/>
  <c r="P40" i="2" s="1"/>
  <c r="N207" i="2"/>
  <c r="P207" i="2" s="1"/>
  <c r="N312" i="2"/>
  <c r="P312" i="2" s="1"/>
  <c r="N338" i="2"/>
  <c r="P338" i="2" s="1"/>
  <c r="N427" i="2"/>
  <c r="P427" i="2" s="1"/>
  <c r="N502" i="2"/>
  <c r="P502" i="2" s="1"/>
  <c r="N56" i="2"/>
  <c r="P56" i="2" s="1"/>
  <c r="M344" i="1"/>
  <c r="O344" i="1" s="1"/>
  <c r="M531" i="1"/>
  <c r="O531" i="1" s="1"/>
  <c r="J521" i="1"/>
  <c r="L521" i="1" s="1"/>
  <c r="N137" i="2"/>
  <c r="P137" i="2" s="1"/>
  <c r="I194" i="3"/>
  <c r="K194" i="3" s="1"/>
  <c r="N268" i="2"/>
  <c r="P268" i="2" s="1"/>
  <c r="M521" i="1"/>
  <c r="O521" i="1" s="1"/>
  <c r="J531" i="1"/>
  <c r="L531" i="1" s="1"/>
  <c r="J176" i="1"/>
  <c r="L176" i="1" s="1"/>
  <c r="N188" i="2"/>
  <c r="P188" i="2" s="1"/>
  <c r="L342" i="3"/>
  <c r="N342" i="3" s="1"/>
  <c r="J258" i="1"/>
  <c r="L258" i="1" s="1"/>
  <c r="I355" i="3"/>
  <c r="K355" i="3" s="1"/>
  <c r="N256" i="2"/>
  <c r="P256" i="2" s="1"/>
  <c r="J360" i="1"/>
  <c r="L360" i="1" s="1"/>
  <c r="J128" i="1"/>
  <c r="L128" i="1" s="1"/>
  <c r="L220" i="3"/>
  <c r="N220" i="3" s="1"/>
  <c r="I24" i="3"/>
  <c r="K24" i="3" s="1"/>
  <c r="I36" i="3"/>
  <c r="K36" i="3" s="1"/>
  <c r="I157" i="3"/>
  <c r="K157" i="3" s="1"/>
  <c r="I189" i="3"/>
  <c r="K189" i="3" s="1"/>
  <c r="I399" i="3"/>
  <c r="K399" i="3" s="1"/>
  <c r="I426" i="3"/>
  <c r="K426" i="3" s="1"/>
  <c r="I445" i="3"/>
  <c r="K445" i="3" s="1"/>
  <c r="I508" i="3"/>
  <c r="K508" i="3" s="1"/>
  <c r="K48" i="2"/>
  <c r="M48" i="2" s="1"/>
  <c r="K64" i="2"/>
  <c r="M64" i="2" s="1"/>
  <c r="K81" i="2"/>
  <c r="M81" i="2" s="1"/>
  <c r="K101" i="2"/>
  <c r="M101" i="2" s="1"/>
  <c r="K122" i="2"/>
  <c r="M122" i="2" s="1"/>
  <c r="K141" i="2"/>
  <c r="M141" i="2" s="1"/>
  <c r="K283" i="2"/>
  <c r="M283" i="2" s="1"/>
  <c r="K420" i="2"/>
  <c r="M420" i="2" s="1"/>
  <c r="J139" i="1"/>
  <c r="L139" i="1" s="1"/>
  <c r="J322" i="1"/>
  <c r="L322" i="1" s="1"/>
  <c r="J437" i="1"/>
  <c r="L437" i="1" s="1"/>
  <c r="M505" i="1"/>
  <c r="L288" i="3"/>
  <c r="N288" i="3" s="1"/>
  <c r="L364" i="3"/>
  <c r="N364" i="3" s="1"/>
  <c r="L430" i="3"/>
  <c r="N430" i="3" s="1"/>
  <c r="N164" i="2"/>
  <c r="P164" i="2" s="1"/>
  <c r="N322" i="2"/>
  <c r="P322" i="2" s="1"/>
  <c r="M148" i="1"/>
  <c r="O148" i="1" s="1"/>
  <c r="M275" i="1"/>
  <c r="O275" i="1" s="1"/>
  <c r="L85" i="3"/>
  <c r="N85" i="3" s="1"/>
  <c r="L99" i="3"/>
  <c r="N99" i="3" s="1"/>
  <c r="L131" i="3"/>
  <c r="N131" i="3" s="1"/>
  <c r="L149" i="3"/>
  <c r="N149" i="3" s="1"/>
  <c r="L167" i="3"/>
  <c r="N167" i="3" s="1"/>
  <c r="L181" i="3"/>
  <c r="N181" i="3" s="1"/>
  <c r="L250" i="3"/>
  <c r="N250" i="3" s="1"/>
  <c r="L374" i="3"/>
  <c r="N374" i="3" s="1"/>
  <c r="L386" i="3"/>
  <c r="N386" i="3" s="1"/>
  <c r="L434" i="3"/>
  <c r="N434" i="3" s="1"/>
  <c r="N37" i="2"/>
  <c r="P37" i="2" s="1"/>
  <c r="N116" i="2"/>
  <c r="P116" i="2" s="1"/>
  <c r="N176" i="2"/>
  <c r="P176" i="2" s="1"/>
  <c r="N265" i="2"/>
  <c r="P265" i="2" s="1"/>
  <c r="N341" i="2"/>
  <c r="P341" i="2" s="1"/>
  <c r="N441" i="2"/>
  <c r="P441" i="2" s="1"/>
  <c r="M95" i="1"/>
  <c r="O95" i="1" s="1"/>
  <c r="M122" i="1"/>
  <c r="O122" i="1" s="1"/>
  <c r="M152" i="1"/>
  <c r="O152" i="1" s="1"/>
  <c r="M340" i="1"/>
  <c r="O340" i="1" s="1"/>
  <c r="M381" i="1"/>
  <c r="O381" i="1" s="1"/>
  <c r="M455" i="1"/>
  <c r="O455" i="1" s="1"/>
  <c r="M470" i="1"/>
  <c r="O470" i="1" s="1"/>
  <c r="L217" i="3"/>
  <c r="N217" i="3" s="1"/>
  <c r="N125" i="2"/>
  <c r="P125" i="2" s="1"/>
  <c r="N182" i="2"/>
  <c r="P182" i="2" s="1"/>
  <c r="N328" i="2"/>
  <c r="P328" i="2" s="1"/>
  <c r="N481" i="2"/>
  <c r="P481" i="2" s="1"/>
  <c r="M459" i="1"/>
  <c r="O459" i="1" s="1"/>
  <c r="I102" i="3"/>
  <c r="K102" i="3" s="1"/>
  <c r="I153" i="3"/>
  <c r="K153" i="3" s="1"/>
  <c r="I173" i="3"/>
  <c r="K173" i="3" s="1"/>
  <c r="I186" i="3"/>
  <c r="K186" i="3" s="1"/>
  <c r="I364" i="3"/>
  <c r="K364" i="3" s="1"/>
  <c r="I402" i="3"/>
  <c r="K402" i="3" s="1"/>
  <c r="I430" i="3"/>
  <c r="K430" i="3" s="1"/>
  <c r="I448" i="3"/>
  <c r="K448" i="3" s="1"/>
  <c r="I512" i="3"/>
  <c r="K512" i="3" s="1"/>
  <c r="K31" i="2"/>
  <c r="M31" i="2" s="1"/>
  <c r="K125" i="2"/>
  <c r="M125" i="2" s="1"/>
  <c r="K170" i="2"/>
  <c r="M170" i="2" s="1"/>
  <c r="K328" i="2"/>
  <c r="M328" i="2" s="1"/>
  <c r="K427" i="2"/>
  <c r="M427" i="2" s="1"/>
  <c r="J20" i="1"/>
  <c r="L20" i="1" s="1"/>
  <c r="J148" i="1"/>
  <c r="L148" i="1" s="1"/>
  <c r="K350" i="2"/>
  <c r="M350" i="2" s="1"/>
  <c r="J275" i="1"/>
  <c r="L275" i="1" s="1"/>
  <c r="J459" i="1"/>
  <c r="L459" i="1" s="1"/>
  <c r="L53" i="3"/>
  <c r="N53" i="3" s="1"/>
  <c r="L77" i="3"/>
  <c r="N77" i="3" s="1"/>
  <c r="L120" i="3"/>
  <c r="N120" i="3" s="1"/>
  <c r="L164" i="3"/>
  <c r="N164" i="3" s="1"/>
  <c r="L186" i="3"/>
  <c r="N186" i="3" s="1"/>
  <c r="L323" i="3"/>
  <c r="N323" i="3" s="1"/>
  <c r="L389" i="3"/>
  <c r="N389" i="3" s="1"/>
  <c r="N58" i="2"/>
  <c r="P58" i="2" s="1"/>
  <c r="N119" i="2"/>
  <c r="P119" i="2" s="1"/>
  <c r="N231" i="2"/>
  <c r="P231" i="2" s="1"/>
  <c r="N406" i="2"/>
  <c r="P406" i="2" s="1"/>
  <c r="N492" i="2"/>
  <c r="P492" i="2" s="1"/>
  <c r="M517" i="1"/>
  <c r="O517" i="1" s="1"/>
  <c r="I441" i="3"/>
  <c r="K441" i="3" s="1"/>
  <c r="I342" i="3"/>
  <c r="K342" i="3" s="1"/>
  <c r="I272" i="3"/>
  <c r="I220" i="3"/>
  <c r="K220" i="3" s="1"/>
  <c r="K268" i="2"/>
  <c r="M268" i="2" s="1"/>
  <c r="K234" i="2"/>
  <c r="M234" i="2" s="1"/>
  <c r="K137" i="2"/>
  <c r="M137" i="2" s="1"/>
  <c r="K188" i="2"/>
  <c r="M188" i="2" s="1"/>
  <c r="K207" i="2"/>
  <c r="M207" i="2" s="1"/>
  <c r="J283" i="1"/>
  <c r="L283" i="1" s="1"/>
  <c r="M283" i="1"/>
  <c r="O283" i="1" s="1"/>
  <c r="M478" i="1"/>
  <c r="O478" i="1" s="1"/>
  <c r="J478" i="1"/>
  <c r="L478" i="1" s="1"/>
  <c r="J327" i="1"/>
  <c r="L327" i="1" s="1"/>
  <c r="M327" i="1"/>
  <c r="O327" i="1" s="1"/>
  <c r="M211" i="1"/>
  <c r="O211" i="1" s="1"/>
  <c r="J211" i="1"/>
  <c r="L211" i="1" s="1"/>
  <c r="M100" i="1"/>
  <c r="O100" i="1" s="1"/>
  <c r="J100" i="1"/>
  <c r="L100" i="1" s="1"/>
  <c r="P73" i="2" l="1"/>
  <c r="M73" i="2"/>
  <c r="M498" i="1"/>
  <c r="O505" i="1"/>
  <c r="J498" i="1"/>
  <c r="L498" i="1" s="1"/>
  <c r="L505" i="1"/>
  <c r="L239" i="1"/>
  <c r="M157" i="1"/>
  <c r="O157" i="1" s="1"/>
  <c r="O158" i="1"/>
  <c r="K433" i="2"/>
  <c r="M433" i="2" s="1"/>
  <c r="M441" i="2"/>
  <c r="I271" i="3"/>
  <c r="K271" i="3" s="1"/>
  <c r="K272" i="3"/>
  <c r="I249" i="3"/>
  <c r="K250" i="3"/>
  <c r="J157" i="1"/>
  <c r="L157" i="1" s="1"/>
  <c r="L158" i="1"/>
  <c r="L27" i="3"/>
  <c r="N27" i="3" s="1"/>
  <c r="N28" i="3"/>
  <c r="L493" i="3"/>
  <c r="N493" i="3" s="1"/>
  <c r="N494" i="3"/>
  <c r="I493" i="3"/>
  <c r="K493" i="3" s="1"/>
  <c r="K494" i="3"/>
  <c r="I88" i="3"/>
  <c r="K88" i="3" s="1"/>
  <c r="L88" i="3"/>
  <c r="N88" i="3" s="1"/>
  <c r="I368" i="3"/>
  <c r="K368" i="3" s="1"/>
  <c r="L368" i="3"/>
  <c r="N368" i="3" s="1"/>
  <c r="M175" i="1"/>
  <c r="J175" i="1"/>
  <c r="L175" i="1" s="1"/>
  <c r="K222" i="2"/>
  <c r="M222" i="2" s="1"/>
  <c r="J24" i="1"/>
  <c r="L24" i="1" s="1"/>
  <c r="L271" i="3"/>
  <c r="N271" i="3" s="1"/>
  <c r="N222" i="2"/>
  <c r="K361" i="2"/>
  <c r="M361" i="2" s="1"/>
  <c r="J339" i="1"/>
  <c r="L339" i="1" s="1"/>
  <c r="M339" i="1"/>
  <c r="O339" i="1" s="1"/>
  <c r="I27" i="3"/>
  <c r="K27" i="3" s="1"/>
  <c r="I148" i="3"/>
  <c r="K148" i="3" s="1"/>
  <c r="L405" i="3"/>
  <c r="N405" i="3" s="1"/>
  <c r="N361" i="2"/>
  <c r="N23" i="2"/>
  <c r="K491" i="2"/>
  <c r="M491" i="2" s="1"/>
  <c r="I193" i="3"/>
  <c r="K193" i="3" s="1"/>
  <c r="L135" i="3"/>
  <c r="N135" i="3" s="1"/>
  <c r="I316" i="3"/>
  <c r="K316" i="3" s="1"/>
  <c r="K311" i="2"/>
  <c r="M311" i="2" s="1"/>
  <c r="I457" i="3"/>
  <c r="K457" i="3" s="1"/>
  <c r="L35" i="3"/>
  <c r="N35" i="3" s="1"/>
  <c r="N311" i="2"/>
  <c r="I56" i="3"/>
  <c r="K56" i="3" s="1"/>
  <c r="L346" i="3"/>
  <c r="N346" i="3" s="1"/>
  <c r="I405" i="3"/>
  <c r="K405" i="3" s="1"/>
  <c r="I135" i="3"/>
  <c r="I172" i="3"/>
  <c r="K172" i="3" s="1"/>
  <c r="I35" i="3"/>
  <c r="K35" i="3" s="1"/>
  <c r="K480" i="2"/>
  <c r="M480" i="2" s="1"/>
  <c r="K405" i="2"/>
  <c r="M405" i="2" s="1"/>
  <c r="K404" i="2"/>
  <c r="M404" i="2" s="1"/>
  <c r="I160" i="3"/>
  <c r="K160" i="3" s="1"/>
  <c r="L56" i="3"/>
  <c r="N56" i="3" s="1"/>
  <c r="I346" i="3"/>
  <c r="K346" i="3" s="1"/>
  <c r="K23" i="2"/>
  <c r="M23" i="2" s="1"/>
  <c r="L52" i="3"/>
  <c r="N52" i="3" s="1"/>
  <c r="J147" i="1"/>
  <c r="L147" i="1" s="1"/>
  <c r="I185" i="3"/>
  <c r="K185" i="3" s="1"/>
  <c r="M463" i="1"/>
  <c r="O463" i="1" s="1"/>
  <c r="M380" i="1"/>
  <c r="O380" i="1" s="1"/>
  <c r="N36" i="2"/>
  <c r="P36" i="2" s="1"/>
  <c r="L249" i="3"/>
  <c r="N249" i="3" s="1"/>
  <c r="L130" i="3"/>
  <c r="N130" i="3" s="1"/>
  <c r="L84" i="3"/>
  <c r="N84" i="3" s="1"/>
  <c r="M147" i="1"/>
  <c r="O147" i="1" s="1"/>
  <c r="L429" i="3"/>
  <c r="N429" i="3" s="1"/>
  <c r="J433" i="1"/>
  <c r="I398" i="3"/>
  <c r="K398" i="3" s="1"/>
  <c r="I156" i="3"/>
  <c r="K156" i="3" s="1"/>
  <c r="J127" i="1"/>
  <c r="L127" i="1" s="1"/>
  <c r="L316" i="3"/>
  <c r="N316" i="3" s="1"/>
  <c r="N491" i="2"/>
  <c r="P491" i="2" s="1"/>
  <c r="J530" i="1"/>
  <c r="L530" i="1" s="1"/>
  <c r="N480" i="2"/>
  <c r="P480" i="2" s="1"/>
  <c r="J516" i="1"/>
  <c r="L516" i="1" s="1"/>
  <c r="N206" i="2"/>
  <c r="P206" i="2" s="1"/>
  <c r="K51" i="2"/>
  <c r="M51" i="2" s="1"/>
  <c r="I52" i="3"/>
  <c r="K52" i="3" s="1"/>
  <c r="M19" i="1"/>
  <c r="O19" i="1" s="1"/>
  <c r="L511" i="3"/>
  <c r="N511" i="3" s="1"/>
  <c r="M433" i="1"/>
  <c r="L457" i="3"/>
  <c r="N457" i="3" s="1"/>
  <c r="L425" i="3"/>
  <c r="N425" i="3" s="1"/>
  <c r="L152" i="3"/>
  <c r="N152" i="3" s="1"/>
  <c r="J463" i="1"/>
  <c r="L463" i="1" s="1"/>
  <c r="J380" i="1"/>
  <c r="L380" i="1" s="1"/>
  <c r="K36" i="2"/>
  <c r="M36" i="2" s="1"/>
  <c r="I84" i="3"/>
  <c r="K84" i="3" s="1"/>
  <c r="M127" i="1"/>
  <c r="O127" i="1" s="1"/>
  <c r="L193" i="3"/>
  <c r="N193" i="3" s="1"/>
  <c r="M257" i="1"/>
  <c r="O257" i="1" s="1"/>
  <c r="L185" i="3"/>
  <c r="N185" i="3" s="1"/>
  <c r="K426" i="2"/>
  <c r="M426" i="2" s="1"/>
  <c r="K425" i="2"/>
  <c r="M425" i="2" s="1"/>
  <c r="I152" i="3"/>
  <c r="K152" i="3" s="1"/>
  <c r="M24" i="1"/>
  <c r="M326" i="1"/>
  <c r="O326" i="1" s="1"/>
  <c r="J257" i="1"/>
  <c r="L257" i="1" s="1"/>
  <c r="J326" i="1"/>
  <c r="L326" i="1" s="1"/>
  <c r="N404" i="2"/>
  <c r="P404" i="2" s="1"/>
  <c r="N405" i="2"/>
  <c r="P405" i="2" s="1"/>
  <c r="L160" i="3"/>
  <c r="N160" i="3" s="1"/>
  <c r="K349" i="2"/>
  <c r="M349" i="2" s="1"/>
  <c r="J19" i="1"/>
  <c r="L19" i="1" s="1"/>
  <c r="I511" i="3"/>
  <c r="K511" i="3" s="1"/>
  <c r="I429" i="3"/>
  <c r="K429" i="3" s="1"/>
  <c r="M121" i="1"/>
  <c r="O121" i="1" s="1"/>
  <c r="N433" i="2"/>
  <c r="P433" i="2" s="1"/>
  <c r="L148" i="3"/>
  <c r="N148" i="3" s="1"/>
  <c r="J321" i="1"/>
  <c r="L321" i="1" s="1"/>
  <c r="K418" i="2"/>
  <c r="M418" i="2" s="1"/>
  <c r="K419" i="2"/>
  <c r="M419" i="2" s="1"/>
  <c r="I507" i="3"/>
  <c r="K507" i="3" s="1"/>
  <c r="I425" i="3"/>
  <c r="K425" i="3" s="1"/>
  <c r="I23" i="3"/>
  <c r="K23" i="3" s="1"/>
  <c r="L330" i="3"/>
  <c r="N330" i="3" s="1"/>
  <c r="L172" i="3"/>
  <c r="N172" i="3" s="1"/>
  <c r="M516" i="1"/>
  <c r="O516" i="1" s="1"/>
  <c r="N128" i="2"/>
  <c r="N63" i="2" s="1"/>
  <c r="P63" i="2" s="1"/>
  <c r="M530" i="1"/>
  <c r="O530" i="1" s="1"/>
  <c r="N51" i="2"/>
  <c r="P51" i="2" s="1"/>
  <c r="N425" i="2"/>
  <c r="P425" i="2" s="1"/>
  <c r="N426" i="2"/>
  <c r="P426" i="2" s="1"/>
  <c r="N349" i="2"/>
  <c r="P349" i="2" s="1"/>
  <c r="M321" i="1"/>
  <c r="O321" i="1" s="1"/>
  <c r="N419" i="2"/>
  <c r="P419" i="2" s="1"/>
  <c r="N418" i="2"/>
  <c r="P418" i="2" s="1"/>
  <c r="L507" i="3"/>
  <c r="N507" i="3" s="1"/>
  <c r="L398" i="3"/>
  <c r="N398" i="3" s="1"/>
  <c r="L156" i="3"/>
  <c r="N156" i="3" s="1"/>
  <c r="L23" i="3"/>
  <c r="N23" i="3" s="1"/>
  <c r="J493" i="1"/>
  <c r="L493" i="1" s="1"/>
  <c r="J121" i="1"/>
  <c r="L121" i="1" s="1"/>
  <c r="I130" i="3"/>
  <c r="K130" i="3" s="1"/>
  <c r="L440" i="3"/>
  <c r="N440" i="3" s="1"/>
  <c r="I330" i="3"/>
  <c r="K330" i="3" s="1"/>
  <c r="I440" i="3"/>
  <c r="K440" i="3" s="1"/>
  <c r="K206" i="2"/>
  <c r="M206" i="2" s="1"/>
  <c r="K128" i="2"/>
  <c r="K63" i="2" s="1"/>
  <c r="M63" i="2" s="1"/>
  <c r="O498" i="1" l="1"/>
  <c r="O493" i="1" s="1"/>
  <c r="M493" i="1"/>
  <c r="J432" i="1"/>
  <c r="L432" i="1" s="1"/>
  <c r="L433" i="1"/>
  <c r="M432" i="1"/>
  <c r="O432" i="1" s="1"/>
  <c r="O433" i="1"/>
  <c r="K432" i="2"/>
  <c r="M432" i="2" s="1"/>
  <c r="I486" i="3"/>
  <c r="K486" i="3" s="1"/>
  <c r="O24" i="1"/>
  <c r="M18" i="1"/>
  <c r="O18" i="1" s="1"/>
  <c r="P128" i="2"/>
  <c r="I245" i="3"/>
  <c r="K245" i="3" s="1"/>
  <c r="K249" i="3"/>
  <c r="M128" i="2"/>
  <c r="I134" i="3"/>
  <c r="K134" i="3" s="1"/>
  <c r="K135" i="3"/>
  <c r="N310" i="2"/>
  <c r="P310" i="2" s="1"/>
  <c r="P311" i="2"/>
  <c r="N22" i="2"/>
  <c r="P22" i="2" s="1"/>
  <c r="P23" i="2"/>
  <c r="N221" i="2"/>
  <c r="P221" i="2" s="1"/>
  <c r="P222" i="2"/>
  <c r="N360" i="2"/>
  <c r="P360" i="2" s="1"/>
  <c r="P361" i="2"/>
  <c r="M156" i="1"/>
  <c r="O156" i="1" s="1"/>
  <c r="O175" i="1"/>
  <c r="N463" i="2"/>
  <c r="P463" i="2" s="1"/>
  <c r="K463" i="2"/>
  <c r="M463" i="2" s="1"/>
  <c r="L245" i="3"/>
  <c r="K360" i="2"/>
  <c r="I192" i="3"/>
  <c r="L134" i="3"/>
  <c r="N134" i="3" s="1"/>
  <c r="K22" i="2"/>
  <c r="M22" i="2" s="1"/>
  <c r="K221" i="2"/>
  <c r="M221" i="2" s="1"/>
  <c r="K310" i="2"/>
  <c r="M310" i="2" s="1"/>
  <c r="I451" i="3"/>
  <c r="K451" i="3" s="1"/>
  <c r="I367" i="3"/>
  <c r="K367" i="3" s="1"/>
  <c r="I22" i="3"/>
  <c r="K22" i="3" s="1"/>
  <c r="K403" i="2"/>
  <c r="M403" i="2" s="1"/>
  <c r="N47" i="2"/>
  <c r="P47" i="2" s="1"/>
  <c r="M126" i="1"/>
  <c r="O126" i="1" s="1"/>
  <c r="N35" i="2"/>
  <c r="P35" i="2" s="1"/>
  <c r="I129" i="3"/>
  <c r="K129" i="3" s="1"/>
  <c r="L506" i="3"/>
  <c r="N506" i="3" s="1"/>
  <c r="N432" i="2"/>
  <c r="P432" i="2" s="1"/>
  <c r="L367" i="3"/>
  <c r="N367" i="3" s="1"/>
  <c r="I147" i="3"/>
  <c r="K147" i="3" s="1"/>
  <c r="J372" i="1"/>
  <c r="L372" i="1" s="1"/>
  <c r="L451" i="3"/>
  <c r="N451" i="3" s="1"/>
  <c r="K47" i="2"/>
  <c r="M47" i="2" s="1"/>
  <c r="L129" i="3"/>
  <c r="N129" i="3" s="1"/>
  <c r="J454" i="1"/>
  <c r="L454" i="1" s="1"/>
  <c r="N321" i="2"/>
  <c r="P321" i="2" s="1"/>
  <c r="K417" i="2"/>
  <c r="M417" i="2" s="1"/>
  <c r="J515" i="1"/>
  <c r="L515" i="1" s="1"/>
  <c r="H208" i="2"/>
  <c r="J208" i="2" s="1"/>
  <c r="N417" i="2"/>
  <c r="P417" i="2" s="1"/>
  <c r="N424" i="2"/>
  <c r="P424" i="2" s="1"/>
  <c r="I506" i="3"/>
  <c r="K506" i="3" s="1"/>
  <c r="K424" i="2"/>
  <c r="M424" i="2" s="1"/>
  <c r="L22" i="3"/>
  <c r="N22" i="3" s="1"/>
  <c r="L192" i="3"/>
  <c r="N192" i="3" s="1"/>
  <c r="L147" i="3"/>
  <c r="N147" i="3" s="1"/>
  <c r="M372" i="1"/>
  <c r="O372" i="1" s="1"/>
  <c r="L433" i="3"/>
  <c r="N433" i="3" s="1"/>
  <c r="M529" i="1"/>
  <c r="O529" i="1" s="1"/>
  <c r="M515" i="1"/>
  <c r="O515" i="1" s="1"/>
  <c r="L486" i="3"/>
  <c r="K321" i="2"/>
  <c r="M321" i="2" s="1"/>
  <c r="N403" i="2"/>
  <c r="P403" i="2" s="1"/>
  <c r="M454" i="1"/>
  <c r="O454" i="1" s="1"/>
  <c r="K35" i="2"/>
  <c r="M35" i="2" s="1"/>
  <c r="J529" i="1"/>
  <c r="L529" i="1" s="1"/>
  <c r="J126" i="1"/>
  <c r="L126" i="1" s="1"/>
  <c r="J18" i="1"/>
  <c r="L18" i="1" s="1"/>
  <c r="I433" i="3"/>
  <c r="K433" i="3" s="1"/>
  <c r="K431" i="2"/>
  <c r="M431" i="2" s="1"/>
  <c r="I466" i="3" l="1"/>
  <c r="K466" i="3" s="1"/>
  <c r="N309" i="2"/>
  <c r="P309" i="2" s="1"/>
  <c r="M256" i="1"/>
  <c r="O256" i="1" s="1"/>
  <c r="N220" i="2"/>
  <c r="P220" i="2" s="1"/>
  <c r="I244" i="3"/>
  <c r="K244" i="3" s="1"/>
  <c r="N359" i="2"/>
  <c r="P359" i="2" s="1"/>
  <c r="N21" i="2"/>
  <c r="P21" i="2" s="1"/>
  <c r="K359" i="2"/>
  <c r="M359" i="2" s="1"/>
  <c r="M360" i="2"/>
  <c r="L244" i="3"/>
  <c r="N244" i="3" s="1"/>
  <c r="N245" i="3"/>
  <c r="K62" i="2"/>
  <c r="N62" i="2"/>
  <c r="I184" i="3"/>
  <c r="K184" i="3" s="1"/>
  <c r="K192" i="3"/>
  <c r="L466" i="3"/>
  <c r="N466" i="3" s="1"/>
  <c r="N486" i="3"/>
  <c r="J256" i="1"/>
  <c r="L256" i="1" s="1"/>
  <c r="G236" i="1"/>
  <c r="J232" i="1"/>
  <c r="K21" i="2"/>
  <c r="K220" i="2"/>
  <c r="M220" i="2" s="1"/>
  <c r="K309" i="2"/>
  <c r="M309" i="2" s="1"/>
  <c r="K402" i="2"/>
  <c r="M402" i="2" s="1"/>
  <c r="K320" i="2"/>
  <c r="M320" i="2" s="1"/>
  <c r="K423" i="2"/>
  <c r="M423" i="2" s="1"/>
  <c r="N320" i="2"/>
  <c r="P320" i="2" s="1"/>
  <c r="K46" i="2"/>
  <c r="M46" i="2" s="1"/>
  <c r="N431" i="2"/>
  <c r="P431" i="2" s="1"/>
  <c r="N34" i="2"/>
  <c r="P34" i="2" s="1"/>
  <c r="N416" i="2"/>
  <c r="P416" i="2" s="1"/>
  <c r="K34" i="2"/>
  <c r="M34" i="2" s="1"/>
  <c r="N423" i="2"/>
  <c r="P423" i="2" s="1"/>
  <c r="N46" i="2"/>
  <c r="P46" i="2" s="1"/>
  <c r="N402" i="2"/>
  <c r="P402" i="2" s="1"/>
  <c r="H207" i="2"/>
  <c r="J207" i="2" s="1"/>
  <c r="K416" i="2"/>
  <c r="M416" i="2" s="1"/>
  <c r="L424" i="3"/>
  <c r="N424" i="3" s="1"/>
  <c r="L184" i="3"/>
  <c r="N184" i="3" s="1"/>
  <c r="I424" i="3"/>
  <c r="K424" i="3" s="1"/>
  <c r="K430" i="2"/>
  <c r="M430" i="2" s="1"/>
  <c r="H443" i="2"/>
  <c r="J443" i="2" s="1"/>
  <c r="N219" i="2" l="1"/>
  <c r="P219" i="2" s="1"/>
  <c r="G232" i="1"/>
  <c r="I232" i="1" s="1"/>
  <c r="I236" i="1"/>
  <c r="N308" i="2"/>
  <c r="P308" i="2" s="1"/>
  <c r="J231" i="1"/>
  <c r="J230" i="1" s="1"/>
  <c r="L232" i="1"/>
  <c r="N20" i="2"/>
  <c r="P20" i="2" s="1"/>
  <c r="M62" i="2"/>
  <c r="K61" i="2"/>
  <c r="M61" i="2" s="1"/>
  <c r="K20" i="2"/>
  <c r="M20" i="2" s="1"/>
  <c r="M21" i="2"/>
  <c r="N61" i="2"/>
  <c r="P61" i="2" s="1"/>
  <c r="P62" i="2"/>
  <c r="K219" i="2"/>
  <c r="I519" i="3"/>
  <c r="K519" i="3" s="1"/>
  <c r="L519" i="3"/>
  <c r="N519" i="3" s="1"/>
  <c r="K308" i="2"/>
  <c r="M308" i="2" s="1"/>
  <c r="N218" i="2"/>
  <c r="P218" i="2" s="1"/>
  <c r="M545" i="1"/>
  <c r="O545" i="1" s="1"/>
  <c r="N319" i="2"/>
  <c r="N45" i="2"/>
  <c r="P45" i="2" s="1"/>
  <c r="K319" i="2"/>
  <c r="M319" i="2" s="1"/>
  <c r="H442" i="2"/>
  <c r="J442" i="2" s="1"/>
  <c r="H206" i="2"/>
  <c r="J206" i="2" s="1"/>
  <c r="K45" i="2"/>
  <c r="M45" i="2" s="1"/>
  <c r="N430" i="2"/>
  <c r="P430" i="2" s="1"/>
  <c r="F219" i="3"/>
  <c r="H219" i="3" s="1"/>
  <c r="G396" i="1"/>
  <c r="I396" i="1" s="1"/>
  <c r="F497" i="3"/>
  <c r="G507" i="1"/>
  <c r="I507" i="1" s="1"/>
  <c r="K19" i="2" l="1"/>
  <c r="M19" i="2" s="1"/>
  <c r="N19" i="2"/>
  <c r="P19" i="2" s="1"/>
  <c r="L231" i="1"/>
  <c r="N307" i="2"/>
  <c r="P307" i="2" s="1"/>
  <c r="P319" i="2"/>
  <c r="F495" i="3"/>
  <c r="H497" i="3"/>
  <c r="K218" i="2"/>
  <c r="M218" i="2" s="1"/>
  <c r="M219" i="2"/>
  <c r="J156" i="1"/>
  <c r="L230" i="1"/>
  <c r="K307" i="2"/>
  <c r="M307" i="2" s="1"/>
  <c r="H441" i="2"/>
  <c r="J441" i="2" s="1"/>
  <c r="N44" i="2"/>
  <c r="P44" i="2" s="1"/>
  <c r="G395" i="1"/>
  <c r="K44" i="2"/>
  <c r="M44" i="2" s="1"/>
  <c r="G506" i="1"/>
  <c r="I506" i="1" s="1"/>
  <c r="F218" i="3"/>
  <c r="H218" i="3" s="1"/>
  <c r="H422" i="2"/>
  <c r="J422" i="2" s="1"/>
  <c r="I395" i="1" l="1"/>
  <c r="L156" i="1"/>
  <c r="J545" i="1"/>
  <c r="L545" i="1" s="1"/>
  <c r="F494" i="3"/>
  <c r="H495" i="3"/>
  <c r="F217" i="3"/>
  <c r="K43" i="2"/>
  <c r="G505" i="1"/>
  <c r="G498" i="1" s="1"/>
  <c r="N43" i="2"/>
  <c r="P43" i="2" s="1"/>
  <c r="H433" i="2"/>
  <c r="J433" i="2" s="1"/>
  <c r="F450" i="3"/>
  <c r="H450" i="3" s="1"/>
  <c r="G476" i="1"/>
  <c r="I476" i="1" s="1"/>
  <c r="H217" i="3" l="1"/>
  <c r="I505" i="1"/>
  <c r="I498" i="1" s="1"/>
  <c r="F493" i="3"/>
  <c r="F486" i="3" s="1"/>
  <c r="H494" i="3"/>
  <c r="K509" i="2"/>
  <c r="M509" i="2" s="1"/>
  <c r="M43" i="2"/>
  <c r="H432" i="2"/>
  <c r="J432" i="2" s="1"/>
  <c r="G475" i="1"/>
  <c r="I475" i="1" s="1"/>
  <c r="N509" i="2"/>
  <c r="P509" i="2" s="1"/>
  <c r="F449" i="3"/>
  <c r="H449" i="3" s="1"/>
  <c r="F290" i="3"/>
  <c r="H290" i="3" s="1"/>
  <c r="G64" i="1"/>
  <c r="I64" i="1" s="1"/>
  <c r="H493" i="3" l="1"/>
  <c r="H486" i="3" s="1"/>
  <c r="G493" i="1"/>
  <c r="I493" i="1" s="1"/>
  <c r="F289" i="3"/>
  <c r="H289" i="3" s="1"/>
  <c r="H273" i="2"/>
  <c r="J273" i="2" s="1"/>
  <c r="G63" i="1"/>
  <c r="I63" i="1" s="1"/>
  <c r="F448" i="3"/>
  <c r="H448" i="3" s="1"/>
  <c r="G383" i="1"/>
  <c r="I383" i="1" s="1"/>
  <c r="F466" i="3" l="1"/>
  <c r="H466" i="3" s="1"/>
  <c r="F288" i="3"/>
  <c r="H288" i="3" s="1"/>
  <c r="H272" i="2"/>
  <c r="J272" i="2" s="1"/>
  <c r="H431" i="2"/>
  <c r="J431" i="2" s="1"/>
  <c r="F253" i="3"/>
  <c r="H253" i="3" s="1"/>
  <c r="F171" i="3"/>
  <c r="H171" i="3" s="1"/>
  <c r="H199" i="2"/>
  <c r="J199" i="2" s="1"/>
  <c r="G358" i="1"/>
  <c r="I358" i="1" s="1"/>
  <c r="F251" i="3" l="1"/>
  <c r="H251" i="3" s="1"/>
  <c r="F170" i="3"/>
  <c r="H170" i="3" s="1"/>
  <c r="G438" i="1"/>
  <c r="I438" i="1" s="1"/>
  <c r="G355" i="1"/>
  <c r="I355" i="1" s="1"/>
  <c r="H198" i="2"/>
  <c r="J198" i="2" s="1"/>
  <c r="H430" i="2"/>
  <c r="J430" i="2" s="1"/>
  <c r="H195" i="2" l="1"/>
  <c r="J195" i="2" s="1"/>
  <c r="F250" i="3"/>
  <c r="H250" i="3" s="1"/>
  <c r="G437" i="1"/>
  <c r="F167" i="3"/>
  <c r="H167" i="3" s="1"/>
  <c r="G300" i="1"/>
  <c r="I300" i="1" s="1"/>
  <c r="G433" i="1" l="1"/>
  <c r="G432" i="1" s="1"/>
  <c r="I437" i="1"/>
  <c r="F249" i="3"/>
  <c r="H249" i="3" s="1"/>
  <c r="F391" i="3"/>
  <c r="H391" i="3" s="1"/>
  <c r="G193" i="1"/>
  <c r="I193" i="1" s="1"/>
  <c r="I433" i="1" l="1"/>
  <c r="I432" i="1" s="1"/>
  <c r="F390" i="3"/>
  <c r="H390" i="3" s="1"/>
  <c r="G192" i="1"/>
  <c r="I192" i="1" s="1"/>
  <c r="H351" i="2"/>
  <c r="J351" i="2" s="1"/>
  <c r="H350" i="2" l="1"/>
  <c r="J350" i="2" s="1"/>
  <c r="F389" i="3"/>
  <c r="H389" i="3" s="1"/>
  <c r="F79" i="3"/>
  <c r="H79" i="3" s="1"/>
  <c r="H504" i="2"/>
  <c r="J504" i="2" s="1"/>
  <c r="F48" i="3"/>
  <c r="H48" i="3" s="1"/>
  <c r="H60" i="2"/>
  <c r="J60" i="2" s="1"/>
  <c r="F382" i="3"/>
  <c r="H382" i="3" s="1"/>
  <c r="H343" i="2"/>
  <c r="J343" i="2" s="1"/>
  <c r="H349" i="2" l="1"/>
  <c r="J349" i="2" s="1"/>
  <c r="F47" i="3"/>
  <c r="H47" i="3" s="1"/>
  <c r="F78" i="3"/>
  <c r="H78" i="3" s="1"/>
  <c r="F380" i="3"/>
  <c r="H380" i="3" s="1"/>
  <c r="H59" i="2"/>
  <c r="J59" i="2" s="1"/>
  <c r="H503" i="2"/>
  <c r="J503" i="2" s="1"/>
  <c r="F381" i="3"/>
  <c r="H381" i="3" s="1"/>
  <c r="F46" i="3" l="1"/>
  <c r="H46" i="3" s="1"/>
  <c r="F77" i="3"/>
  <c r="H77" i="3" s="1"/>
  <c r="H58" i="2"/>
  <c r="J58" i="2" s="1"/>
  <c r="H502" i="2"/>
  <c r="J502" i="2" s="1"/>
  <c r="G270" i="1" l="1"/>
  <c r="I270" i="1" s="1"/>
  <c r="G543" i="1"/>
  <c r="I543" i="1" s="1"/>
  <c r="G542" i="1" l="1"/>
  <c r="I542" i="1" s="1"/>
  <c r="G269" i="1"/>
  <c r="I269" i="1" s="1"/>
  <c r="G190" i="1"/>
  <c r="I190" i="1" s="1"/>
  <c r="G189" i="1" l="1"/>
  <c r="I189" i="1" s="1"/>
  <c r="H506" i="2"/>
  <c r="J506" i="2" s="1"/>
  <c r="H505" i="2" l="1"/>
  <c r="J505" i="2" s="1"/>
  <c r="F122" i="3"/>
  <c r="H122" i="3" s="1"/>
  <c r="H429" i="2"/>
  <c r="J429" i="2" s="1"/>
  <c r="G316" i="1"/>
  <c r="I316" i="1" s="1"/>
  <c r="F121" i="3" l="1"/>
  <c r="H121" i="3" s="1"/>
  <c r="G315" i="1"/>
  <c r="I315" i="1" s="1"/>
  <c r="H428" i="2"/>
  <c r="J428" i="2" s="1"/>
  <c r="G365" i="1"/>
  <c r="I365" i="1" s="1"/>
  <c r="F120" i="3" l="1"/>
  <c r="H120" i="3" s="1"/>
  <c r="H427" i="2"/>
  <c r="J427" i="2" s="1"/>
  <c r="H425" i="2" l="1"/>
  <c r="H426" i="2"/>
  <c r="J426" i="2" s="1"/>
  <c r="F443" i="3"/>
  <c r="H443" i="3" s="1"/>
  <c r="H424" i="2" l="1"/>
  <c r="J425" i="2"/>
  <c r="H139" i="2"/>
  <c r="J139" i="2" s="1"/>
  <c r="H136" i="2"/>
  <c r="J136" i="2" s="1"/>
  <c r="G472" i="1"/>
  <c r="I472" i="1" s="1"/>
  <c r="H423" i="2" l="1"/>
  <c r="J423" i="2" s="1"/>
  <c r="J424" i="2"/>
  <c r="G471" i="1"/>
  <c r="I471" i="1" s="1"/>
  <c r="F460" i="3"/>
  <c r="H460" i="3" s="1"/>
  <c r="F465" i="3"/>
  <c r="H465" i="3" s="1"/>
  <c r="F444" i="3"/>
  <c r="H444" i="3" s="1"/>
  <c r="H131" i="2"/>
  <c r="J131" i="2" s="1"/>
  <c r="G491" i="1"/>
  <c r="I491" i="1" s="1"/>
  <c r="G490" i="1"/>
  <c r="I490" i="1" s="1"/>
  <c r="G470" i="1" l="1"/>
  <c r="I470" i="1" s="1"/>
  <c r="H130" i="2"/>
  <c r="F459" i="3"/>
  <c r="F464" i="3"/>
  <c r="H464" i="3" s="1"/>
  <c r="F442" i="3"/>
  <c r="H442" i="3" s="1"/>
  <c r="H129" i="2" l="1"/>
  <c r="J129" i="2" s="1"/>
  <c r="J130" i="2"/>
  <c r="F458" i="3"/>
  <c r="H458" i="3" s="1"/>
  <c r="H459" i="3"/>
  <c r="F441" i="3"/>
  <c r="H441" i="3" s="1"/>
  <c r="F463" i="3"/>
  <c r="H463" i="3" s="1"/>
  <c r="F440" i="3" l="1"/>
  <c r="H440" i="3" s="1"/>
  <c r="F195" i="3"/>
  <c r="H195" i="3" s="1"/>
  <c r="G382" i="1" l="1"/>
  <c r="I382" i="1" s="1"/>
  <c r="H189" i="2"/>
  <c r="J189" i="2" s="1"/>
  <c r="F55" i="3"/>
  <c r="H55" i="3" s="1"/>
  <c r="H89" i="2"/>
  <c r="J89" i="2" s="1"/>
  <c r="H66" i="2"/>
  <c r="J66" i="2" s="1"/>
  <c r="G277" i="1"/>
  <c r="I277" i="1" s="1"/>
  <c r="H188" i="2" l="1"/>
  <c r="G381" i="1"/>
  <c r="G380" i="1" s="1"/>
  <c r="H88" i="2"/>
  <c r="J88" i="2" s="1"/>
  <c r="F54" i="3"/>
  <c r="H54" i="3" s="1"/>
  <c r="G276" i="1"/>
  <c r="I276" i="1" s="1"/>
  <c r="H65" i="2"/>
  <c r="J65" i="2" s="1"/>
  <c r="I381" i="1" l="1"/>
  <c r="I380" i="1"/>
  <c r="J188" i="2"/>
  <c r="H64" i="2"/>
  <c r="J64" i="2" s="1"/>
  <c r="F53" i="3"/>
  <c r="H53" i="3" s="1"/>
  <c r="G275" i="1"/>
  <c r="I275" i="1" s="1"/>
  <c r="H87" i="2"/>
  <c r="J87" i="2" s="1"/>
  <c r="F52" i="3" l="1"/>
  <c r="H52" i="3" s="1"/>
  <c r="F363" i="3" l="1"/>
  <c r="H363" i="3" s="1"/>
  <c r="H264" i="2"/>
  <c r="J264" i="2" s="1"/>
  <c r="G116" i="1"/>
  <c r="I116" i="1" s="1"/>
  <c r="H263" i="2" l="1"/>
  <c r="J263" i="2" s="1"/>
  <c r="F362" i="3"/>
  <c r="H362" i="3" s="1"/>
  <c r="F151" i="3" l="1"/>
  <c r="H151" i="3" s="1"/>
  <c r="H267" i="2"/>
  <c r="J267" i="2" s="1"/>
  <c r="F150" i="3" l="1"/>
  <c r="H150" i="3" s="1"/>
  <c r="G22" i="1"/>
  <c r="I22" i="1" s="1"/>
  <c r="G27" i="1"/>
  <c r="I27" i="1" s="1"/>
  <c r="G26" i="1" l="1"/>
  <c r="G21" i="1"/>
  <c r="I21" i="1" s="1"/>
  <c r="F149" i="3"/>
  <c r="H149" i="3" s="1"/>
  <c r="H33" i="2"/>
  <c r="J33" i="2" s="1"/>
  <c r="G25" i="1" l="1"/>
  <c r="I25" i="1" s="1"/>
  <c r="I26" i="1"/>
  <c r="G20" i="1"/>
  <c r="I20" i="1" s="1"/>
  <c r="H32" i="2"/>
  <c r="J32" i="2" s="1"/>
  <c r="F148" i="3"/>
  <c r="H148" i="3" s="1"/>
  <c r="F87" i="3"/>
  <c r="H87" i="3" s="1"/>
  <c r="G141" i="1"/>
  <c r="I141" i="1" s="1"/>
  <c r="F415" i="3"/>
  <c r="H415" i="3" s="1"/>
  <c r="H348" i="2"/>
  <c r="J348" i="2" s="1"/>
  <c r="G220" i="1"/>
  <c r="I220" i="1" s="1"/>
  <c r="F191" i="3"/>
  <c r="H191" i="3" s="1"/>
  <c r="H103" i="2"/>
  <c r="J103" i="2" s="1"/>
  <c r="G378" i="1"/>
  <c r="I378" i="1" s="1"/>
  <c r="F166" i="3"/>
  <c r="H166" i="3" s="1"/>
  <c r="H166" i="2"/>
  <c r="J166" i="2" s="1"/>
  <c r="G353" i="1"/>
  <c r="I353" i="1" s="1"/>
  <c r="F133" i="3"/>
  <c r="H133" i="3" s="1"/>
  <c r="H121" i="2"/>
  <c r="J121" i="2" s="1"/>
  <c r="G324" i="1"/>
  <c r="I324" i="1" s="1"/>
  <c r="F95" i="3"/>
  <c r="H95" i="3" s="1"/>
  <c r="H110" i="2"/>
  <c r="J110" i="2" s="1"/>
  <c r="G289" i="1"/>
  <c r="I289" i="1" s="1"/>
  <c r="G352" i="1" l="1"/>
  <c r="I352" i="1" s="1"/>
  <c r="G323" i="1"/>
  <c r="I323" i="1" s="1"/>
  <c r="G19" i="1"/>
  <c r="I19" i="1" s="1"/>
  <c r="H102" i="2"/>
  <c r="J102" i="2" s="1"/>
  <c r="F190" i="3"/>
  <c r="H190" i="3" s="1"/>
  <c r="H120" i="2"/>
  <c r="J120" i="2" s="1"/>
  <c r="F165" i="3"/>
  <c r="H165" i="3" s="1"/>
  <c r="G219" i="1"/>
  <c r="F86" i="3"/>
  <c r="H86" i="3" s="1"/>
  <c r="F94" i="3"/>
  <c r="H94" i="3" s="1"/>
  <c r="F414" i="3"/>
  <c r="H414" i="3" s="1"/>
  <c r="H165" i="2"/>
  <c r="J165" i="2" s="1"/>
  <c r="G140" i="1"/>
  <c r="I140" i="1" s="1"/>
  <c r="H109" i="2"/>
  <c r="J109" i="2" s="1"/>
  <c r="F132" i="3"/>
  <c r="H132" i="3" s="1"/>
  <c r="G377" i="1"/>
  <c r="I377" i="1" s="1"/>
  <c r="H347" i="2"/>
  <c r="J347" i="2" s="1"/>
  <c r="H31" i="2"/>
  <c r="J31" i="2" s="1"/>
  <c r="I219" i="1" l="1"/>
  <c r="F164" i="3"/>
  <c r="H164" i="3" s="1"/>
  <c r="H164" i="2"/>
  <c r="J164" i="2" s="1"/>
  <c r="G348" i="1"/>
  <c r="I348" i="1" s="1"/>
  <c r="G322" i="1"/>
  <c r="I322" i="1" s="1"/>
  <c r="F413" i="3"/>
  <c r="H413" i="3" s="1"/>
  <c r="F189" i="3"/>
  <c r="H189" i="3" s="1"/>
  <c r="F85" i="3"/>
  <c r="H85" i="3" s="1"/>
  <c r="F131" i="3"/>
  <c r="H131" i="3" s="1"/>
  <c r="G139" i="1"/>
  <c r="I139" i="1" s="1"/>
  <c r="H119" i="2"/>
  <c r="J119" i="2" s="1"/>
  <c r="H101" i="2"/>
  <c r="J101" i="2" s="1"/>
  <c r="F160" i="3" l="1"/>
  <c r="H160" i="3" s="1"/>
  <c r="G321" i="1"/>
  <c r="I321" i="1" s="1"/>
  <c r="F130" i="3"/>
  <c r="H130" i="3" s="1"/>
  <c r="H421" i="2"/>
  <c r="J421" i="2" s="1"/>
  <c r="F84" i="3"/>
  <c r="H84" i="3" s="1"/>
  <c r="H420" i="2" l="1"/>
  <c r="J420" i="2" s="1"/>
  <c r="H419" i="2" l="1"/>
  <c r="J419" i="2" s="1"/>
  <c r="H418" i="2"/>
  <c r="J418" i="2" s="1"/>
  <c r="H417" i="2" l="1"/>
  <c r="J417" i="2" s="1"/>
  <c r="H416" i="2" l="1"/>
  <c r="J416" i="2" s="1"/>
  <c r="F404" i="3"/>
  <c r="H404" i="3" s="1"/>
  <c r="F385" i="3"/>
  <c r="H385" i="3" s="1"/>
  <c r="H340" i="2"/>
  <c r="J340" i="2" s="1"/>
  <c r="G209" i="1"/>
  <c r="I209" i="1" s="1"/>
  <c r="G181" i="1"/>
  <c r="I181" i="1" s="1"/>
  <c r="G180" i="1"/>
  <c r="I180" i="1" s="1"/>
  <c r="H342" i="2" l="1"/>
  <c r="J342" i="2" s="1"/>
  <c r="H339" i="2"/>
  <c r="J339" i="2" s="1"/>
  <c r="F383" i="3"/>
  <c r="H383" i="3" s="1"/>
  <c r="G208" i="1"/>
  <c r="I208" i="1" s="1"/>
  <c r="F403" i="3"/>
  <c r="H403" i="3" s="1"/>
  <c r="F384" i="3"/>
  <c r="H384" i="3" s="1"/>
  <c r="F439" i="3"/>
  <c r="H439" i="3" s="1"/>
  <c r="F438" i="3" l="1"/>
  <c r="H438" i="3" s="1"/>
  <c r="H338" i="2"/>
  <c r="J338" i="2" s="1"/>
  <c r="F402" i="3"/>
  <c r="H402" i="3" s="1"/>
  <c r="H341" i="2"/>
  <c r="J341" i="2" s="1"/>
  <c r="F437" i="3" l="1"/>
  <c r="H437" i="3" s="1"/>
  <c r="G468" i="1" l="1"/>
  <c r="I468" i="1" s="1"/>
  <c r="G467" i="1" l="1"/>
  <c r="I467" i="1" s="1"/>
  <c r="H124" i="2" l="1"/>
  <c r="J124" i="2" s="1"/>
  <c r="H123" i="2" l="1"/>
  <c r="J123" i="2" s="1"/>
  <c r="F26" i="3"/>
  <c r="H26" i="3" s="1"/>
  <c r="F30" i="3"/>
  <c r="H30" i="3" s="1"/>
  <c r="F32" i="3"/>
  <c r="H32" i="3" s="1"/>
  <c r="F34" i="3"/>
  <c r="H34" i="3" s="1"/>
  <c r="F38" i="3"/>
  <c r="H38" i="3" s="1"/>
  <c r="F41" i="3"/>
  <c r="H41" i="3" s="1"/>
  <c r="F43" i="3"/>
  <c r="H43" i="3" s="1"/>
  <c r="F45" i="3"/>
  <c r="H45" i="3" s="1"/>
  <c r="F59" i="3"/>
  <c r="H59" i="3" s="1"/>
  <c r="F61" i="3"/>
  <c r="H61" i="3" s="1"/>
  <c r="F63" i="3"/>
  <c r="H63" i="3" s="1"/>
  <c r="F69" i="3"/>
  <c r="H69" i="3" s="1"/>
  <c r="F72" i="3"/>
  <c r="H72" i="3" s="1"/>
  <c r="F74" i="3"/>
  <c r="H74" i="3" s="1"/>
  <c r="F76" i="3"/>
  <c r="H76" i="3" s="1"/>
  <c r="F91" i="3"/>
  <c r="H91" i="3" s="1"/>
  <c r="F93" i="3"/>
  <c r="H93" i="3" s="1"/>
  <c r="F101" i="3"/>
  <c r="H101" i="3" s="1"/>
  <c r="F104" i="3"/>
  <c r="H104" i="3" s="1"/>
  <c r="F113" i="3"/>
  <c r="H113" i="3" s="1"/>
  <c r="F138" i="3"/>
  <c r="H138" i="3" s="1"/>
  <c r="F140" i="3"/>
  <c r="H140" i="3" s="1"/>
  <c r="F143" i="3"/>
  <c r="F155" i="3"/>
  <c r="H155" i="3" s="1"/>
  <c r="F159" i="3"/>
  <c r="H159" i="3" s="1"/>
  <c r="F175" i="3"/>
  <c r="H175" i="3" s="1"/>
  <c r="F178" i="3"/>
  <c r="H178" i="3" s="1"/>
  <c r="F180" i="3"/>
  <c r="H180" i="3" s="1"/>
  <c r="F183" i="3"/>
  <c r="H183" i="3" s="1"/>
  <c r="F188" i="3"/>
  <c r="H188" i="3" s="1"/>
  <c r="F257" i="3"/>
  <c r="H257" i="3" s="1"/>
  <c r="F274" i="3"/>
  <c r="H274" i="3" s="1"/>
  <c r="F275" i="3"/>
  <c r="H275" i="3" s="1"/>
  <c r="F319" i="3"/>
  <c r="H319" i="3" s="1"/>
  <c r="F325" i="3"/>
  <c r="H325" i="3" s="1"/>
  <c r="F329" i="3"/>
  <c r="H329" i="3" s="1"/>
  <c r="F344" i="3"/>
  <c r="H344" i="3" s="1"/>
  <c r="F345" i="3"/>
  <c r="H345" i="3" s="1"/>
  <c r="F349" i="3"/>
  <c r="H349" i="3" s="1"/>
  <c r="F351" i="3"/>
  <c r="H351" i="3" s="1"/>
  <c r="F357" i="3"/>
  <c r="H357" i="3" s="1"/>
  <c r="F359" i="3"/>
  <c r="H359" i="3" s="1"/>
  <c r="F366" i="3"/>
  <c r="H366" i="3" s="1"/>
  <c r="F376" i="3"/>
  <c r="H376" i="3" s="1"/>
  <c r="F379" i="3"/>
  <c r="H379" i="3" s="1"/>
  <c r="F388" i="3"/>
  <c r="H388" i="3" s="1"/>
  <c r="F401" i="3"/>
  <c r="H401" i="3" s="1"/>
  <c r="F408" i="3"/>
  <c r="H408" i="3" s="1"/>
  <c r="F410" i="3"/>
  <c r="H410" i="3" s="1"/>
  <c r="F412" i="3"/>
  <c r="H412" i="3" s="1"/>
  <c r="F418" i="3"/>
  <c r="H418" i="3" s="1"/>
  <c r="F420" i="3"/>
  <c r="H420" i="3" s="1"/>
  <c r="F428" i="3"/>
  <c r="H428" i="3" s="1"/>
  <c r="F432" i="3"/>
  <c r="H432" i="3" s="1"/>
  <c r="F436" i="3"/>
  <c r="H436" i="3" s="1"/>
  <c r="F447" i="3"/>
  <c r="H447" i="3" s="1"/>
  <c r="F454" i="3"/>
  <c r="H454" i="3" s="1"/>
  <c r="F456" i="3"/>
  <c r="H456" i="3" s="1"/>
  <c r="F510" i="3"/>
  <c r="H510" i="3" s="1"/>
  <c r="F514" i="3"/>
  <c r="H514" i="3" s="1"/>
  <c r="H26" i="2"/>
  <c r="J26" i="2" s="1"/>
  <c r="H28" i="2"/>
  <c r="J28" i="2" s="1"/>
  <c r="H30" i="2"/>
  <c r="J30" i="2" s="1"/>
  <c r="H39" i="2"/>
  <c r="J39" i="2" s="1"/>
  <c r="H42" i="2"/>
  <c r="J42" i="2" s="1"/>
  <c r="H50" i="2"/>
  <c r="J50" i="2" s="1"/>
  <c r="H53" i="2"/>
  <c r="J53" i="2" s="1"/>
  <c r="H55" i="2"/>
  <c r="J55" i="2" s="1"/>
  <c r="H75" i="2"/>
  <c r="J75" i="2" s="1"/>
  <c r="H77" i="2"/>
  <c r="J77" i="2" s="1"/>
  <c r="H80" i="2"/>
  <c r="H83" i="2"/>
  <c r="J83" i="2" s="1"/>
  <c r="H106" i="2"/>
  <c r="J106" i="2" s="1"/>
  <c r="H108" i="2"/>
  <c r="J108" i="2" s="1"/>
  <c r="H113" i="2"/>
  <c r="J113" i="2" s="1"/>
  <c r="H115" i="2"/>
  <c r="J115" i="2" s="1"/>
  <c r="H118" i="2"/>
  <c r="J118" i="2" s="1"/>
  <c r="H127" i="2"/>
  <c r="J127" i="2" s="1"/>
  <c r="H135" i="2"/>
  <c r="J135" i="2" s="1"/>
  <c r="H140" i="2"/>
  <c r="J140" i="2" s="1"/>
  <c r="H143" i="2"/>
  <c r="J143" i="2" s="1"/>
  <c r="H151" i="2"/>
  <c r="J151" i="2" s="1"/>
  <c r="H153" i="2"/>
  <c r="J153" i="2" s="1"/>
  <c r="H169" i="2"/>
  <c r="J169" i="2" s="1"/>
  <c r="H172" i="2"/>
  <c r="J172" i="2" s="1"/>
  <c r="H178" i="2"/>
  <c r="J178" i="2" s="1"/>
  <c r="H184" i="2"/>
  <c r="J184" i="2" s="1"/>
  <c r="H225" i="2"/>
  <c r="J225" i="2" s="1"/>
  <c r="H227" i="2"/>
  <c r="J227" i="2" s="1"/>
  <c r="H230" i="2"/>
  <c r="J230" i="2" s="1"/>
  <c r="H233" i="2"/>
  <c r="J233" i="2" s="1"/>
  <c r="H236" i="2"/>
  <c r="J236" i="2" s="1"/>
  <c r="H237" i="2"/>
  <c r="J237" i="2" s="1"/>
  <c r="H252" i="2"/>
  <c r="J252" i="2" s="1"/>
  <c r="H258" i="2"/>
  <c r="J258" i="2" s="1"/>
  <c r="H260" i="2"/>
  <c r="J260" i="2" s="1"/>
  <c r="H270" i="2"/>
  <c r="J270" i="2" s="1"/>
  <c r="H271" i="2"/>
  <c r="J271" i="2" s="1"/>
  <c r="H285" i="2"/>
  <c r="J285" i="2" s="1"/>
  <c r="H314" i="2"/>
  <c r="J314" i="2" s="1"/>
  <c r="H318" i="2"/>
  <c r="J318" i="2" s="1"/>
  <c r="H324" i="2"/>
  <c r="J324" i="2" s="1"/>
  <c r="H327" i="2"/>
  <c r="J327" i="2" s="1"/>
  <c r="H330" i="2"/>
  <c r="J330" i="2" s="1"/>
  <c r="H333" i="2"/>
  <c r="J333" i="2" s="1"/>
  <c r="H335" i="2"/>
  <c r="J335" i="2" s="1"/>
  <c r="H337" i="2"/>
  <c r="J337" i="2" s="1"/>
  <c r="H346" i="2"/>
  <c r="J346" i="2" s="1"/>
  <c r="H408" i="2"/>
  <c r="J408" i="2" s="1"/>
  <c r="H483" i="2"/>
  <c r="J483" i="2" s="1"/>
  <c r="H486" i="2"/>
  <c r="J486" i="2" s="1"/>
  <c r="H488" i="2"/>
  <c r="J488" i="2" s="1"/>
  <c r="H490" i="2"/>
  <c r="J490" i="2" s="1"/>
  <c r="H494" i="2"/>
  <c r="J494" i="2" s="1"/>
  <c r="H497" i="2"/>
  <c r="J497" i="2" s="1"/>
  <c r="H499" i="2"/>
  <c r="J499" i="2" s="1"/>
  <c r="H501" i="2"/>
  <c r="J501" i="2" s="1"/>
  <c r="G540" i="1"/>
  <c r="I540" i="1" s="1"/>
  <c r="G538" i="1"/>
  <c r="I538" i="1" s="1"/>
  <c r="G536" i="1"/>
  <c r="I536" i="1" s="1"/>
  <c r="G533" i="1"/>
  <c r="I533" i="1" s="1"/>
  <c r="G527" i="1"/>
  <c r="I527" i="1" s="1"/>
  <c r="G525" i="1"/>
  <c r="I525" i="1" s="1"/>
  <c r="G523" i="1"/>
  <c r="I523" i="1" s="1"/>
  <c r="G519" i="1"/>
  <c r="I519" i="1" s="1"/>
  <c r="G486" i="1"/>
  <c r="G482" i="1"/>
  <c r="I482" i="1" s="1"/>
  <c r="G480" i="1"/>
  <c r="I480" i="1" s="1"/>
  <c r="G465" i="1"/>
  <c r="I465" i="1" s="1"/>
  <c r="G461" i="1"/>
  <c r="I461" i="1" s="1"/>
  <c r="G457" i="1"/>
  <c r="I457" i="1" s="1"/>
  <c r="G375" i="1"/>
  <c r="I375" i="1" s="1"/>
  <c r="G370" i="1"/>
  <c r="I370" i="1" s="1"/>
  <c r="G367" i="1"/>
  <c r="I367" i="1" s="1"/>
  <c r="G362" i="1"/>
  <c r="I362" i="1" s="1"/>
  <c r="G346" i="1"/>
  <c r="I346" i="1" s="1"/>
  <c r="G342" i="1"/>
  <c r="I342" i="1" s="1"/>
  <c r="I333" i="1"/>
  <c r="G331" i="1"/>
  <c r="I331" i="1" s="1"/>
  <c r="G329" i="1"/>
  <c r="I329" i="1" s="1"/>
  <c r="G303" i="1"/>
  <c r="I303" i="1" s="1"/>
  <c r="G298" i="1"/>
  <c r="I298" i="1" s="1"/>
  <c r="G295" i="1"/>
  <c r="I295" i="1" s="1"/>
  <c r="G287" i="1"/>
  <c r="I287" i="1" s="1"/>
  <c r="G285" i="1"/>
  <c r="I285" i="1" s="1"/>
  <c r="G267" i="1"/>
  <c r="I267" i="1" s="1"/>
  <c r="G265" i="1"/>
  <c r="I265" i="1" s="1"/>
  <c r="G263" i="1"/>
  <c r="I263" i="1" s="1"/>
  <c r="G260" i="1"/>
  <c r="I260" i="1" s="1"/>
  <c r="G225" i="1"/>
  <c r="I225" i="1" s="1"/>
  <c r="G223" i="1"/>
  <c r="I223" i="1" s="1"/>
  <c r="G217" i="1"/>
  <c r="I217" i="1" s="1"/>
  <c r="G215" i="1"/>
  <c r="I215" i="1" s="1"/>
  <c r="G213" i="1"/>
  <c r="I213" i="1" s="1"/>
  <c r="G206" i="1"/>
  <c r="I206" i="1" s="1"/>
  <c r="G187" i="1"/>
  <c r="I187" i="1" s="1"/>
  <c r="G184" i="1"/>
  <c r="I184" i="1" s="1"/>
  <c r="G178" i="1"/>
  <c r="I178" i="1" s="1"/>
  <c r="G164" i="1"/>
  <c r="I164" i="1" s="1"/>
  <c r="G160" i="1"/>
  <c r="I160" i="1" s="1"/>
  <c r="G154" i="1"/>
  <c r="I154" i="1" s="1"/>
  <c r="G150" i="1"/>
  <c r="I150" i="1" s="1"/>
  <c r="G134" i="1"/>
  <c r="I134" i="1" s="1"/>
  <c r="G132" i="1"/>
  <c r="I132" i="1" s="1"/>
  <c r="G130" i="1"/>
  <c r="I130" i="1" s="1"/>
  <c r="G124" i="1"/>
  <c r="I124" i="1" s="1"/>
  <c r="G119" i="1"/>
  <c r="I119" i="1" s="1"/>
  <c r="G112" i="1"/>
  <c r="G104" i="1"/>
  <c r="I104" i="1" s="1"/>
  <c r="G102" i="1"/>
  <c r="I102" i="1" s="1"/>
  <c r="G97" i="1"/>
  <c r="I97" i="1" s="1"/>
  <c r="G45" i="1"/>
  <c r="I45" i="1" s="1"/>
  <c r="J80" i="2" l="1"/>
  <c r="J78" i="2" s="1"/>
  <c r="H78" i="2"/>
  <c r="H143" i="3"/>
  <c r="F141" i="3"/>
  <c r="H141" i="3" s="1"/>
  <c r="G485" i="1"/>
  <c r="I485" i="1" s="1"/>
  <c r="I486" i="1"/>
  <c r="G109" i="1"/>
  <c r="I109" i="1" s="1"/>
  <c r="I112" i="1"/>
  <c r="F112" i="3"/>
  <c r="H257" i="2"/>
  <c r="J257" i="2" s="1"/>
  <c r="F318" i="3"/>
  <c r="H318" i="3" s="1"/>
  <c r="H251" i="2"/>
  <c r="J251" i="2" s="1"/>
  <c r="F356" i="3"/>
  <c r="H356" i="3" s="1"/>
  <c r="G163" i="1"/>
  <c r="I163" i="1" s="1"/>
  <c r="G479" i="1"/>
  <c r="I479" i="1" s="1"/>
  <c r="G297" i="1"/>
  <c r="G262" i="1"/>
  <c r="I262" i="1" s="1"/>
  <c r="G118" i="1"/>
  <c r="I118" i="1" s="1"/>
  <c r="H57" i="2"/>
  <c r="J57" i="2" s="1"/>
  <c r="G374" i="1"/>
  <c r="I374" i="1" s="1"/>
  <c r="H138" i="2"/>
  <c r="J138" i="2" s="1"/>
  <c r="H134" i="2"/>
  <c r="J134" i="2" s="1"/>
  <c r="G129" i="1"/>
  <c r="G205" i="1"/>
  <c r="I205" i="1" s="1"/>
  <c r="G212" i="1"/>
  <c r="I212" i="1" s="1"/>
  <c r="G284" i="1"/>
  <c r="I284" i="1" s="1"/>
  <c r="G44" i="1"/>
  <c r="G43" i="1" s="1"/>
  <c r="G464" i="1"/>
  <c r="G96" i="1"/>
  <c r="I96" i="1" s="1"/>
  <c r="G460" i="1"/>
  <c r="I460" i="1" s="1"/>
  <c r="G518" i="1"/>
  <c r="I518" i="1" s="1"/>
  <c r="G532" i="1"/>
  <c r="I532" i="1" s="1"/>
  <c r="G456" i="1"/>
  <c r="I456" i="1" s="1"/>
  <c r="G162" i="1"/>
  <c r="I162" i="1" s="1"/>
  <c r="G123" i="1"/>
  <c r="I123" i="1" s="1"/>
  <c r="G89" i="1"/>
  <c r="G149" i="1"/>
  <c r="I149" i="1" s="1"/>
  <c r="G159" i="1"/>
  <c r="I159" i="1" s="1"/>
  <c r="G186" i="1"/>
  <c r="I186" i="1" s="1"/>
  <c r="H498" i="2"/>
  <c r="J498" i="2" s="1"/>
  <c r="H487" i="2"/>
  <c r="J487" i="2" s="1"/>
  <c r="H407" i="2"/>
  <c r="J407" i="2" s="1"/>
  <c r="H336" i="2"/>
  <c r="J336" i="2" s="1"/>
  <c r="H329" i="2"/>
  <c r="J329" i="2" s="1"/>
  <c r="H323" i="2"/>
  <c r="J323" i="2" s="1"/>
  <c r="H284" i="2"/>
  <c r="J284" i="2" s="1"/>
  <c r="H168" i="2"/>
  <c r="J168" i="2" s="1"/>
  <c r="H150" i="2"/>
  <c r="J150" i="2" s="1"/>
  <c r="H114" i="2"/>
  <c r="J114" i="2" s="1"/>
  <c r="H82" i="2"/>
  <c r="J82" i="2" s="1"/>
  <c r="H54" i="2"/>
  <c r="J54" i="2" s="1"/>
  <c r="F453" i="3"/>
  <c r="H453" i="3" s="1"/>
  <c r="F411" i="3"/>
  <c r="H411" i="3" s="1"/>
  <c r="F365" i="3"/>
  <c r="H365" i="3" s="1"/>
  <c r="F350" i="3"/>
  <c r="H350" i="3" s="1"/>
  <c r="F324" i="3"/>
  <c r="H324" i="3" s="1"/>
  <c r="F179" i="3"/>
  <c r="H179" i="3" s="1"/>
  <c r="F154" i="3"/>
  <c r="H154" i="3" s="1"/>
  <c r="F92" i="3"/>
  <c r="H92" i="3" s="1"/>
  <c r="F71" i="3"/>
  <c r="H71" i="3" s="1"/>
  <c r="F60" i="3"/>
  <c r="H60" i="3" s="1"/>
  <c r="F33" i="3"/>
  <c r="H33" i="3" s="1"/>
  <c r="G153" i="1"/>
  <c r="I153" i="1" s="1"/>
  <c r="G259" i="1"/>
  <c r="G302" i="1"/>
  <c r="I302" i="1" s="1"/>
  <c r="G345" i="1"/>
  <c r="I345" i="1" s="1"/>
  <c r="H496" i="2"/>
  <c r="J496" i="2" s="1"/>
  <c r="H485" i="2"/>
  <c r="J485" i="2" s="1"/>
  <c r="H334" i="2"/>
  <c r="J334" i="2" s="1"/>
  <c r="H317" i="2"/>
  <c r="J317" i="2" s="1"/>
  <c r="H126" i="2"/>
  <c r="J126" i="2" s="1"/>
  <c r="H112" i="2"/>
  <c r="J112" i="2" s="1"/>
  <c r="H52" i="2"/>
  <c r="J52" i="2" s="1"/>
  <c r="H41" i="2"/>
  <c r="J41" i="2" s="1"/>
  <c r="H27" i="2"/>
  <c r="J27" i="2" s="1"/>
  <c r="F513" i="3"/>
  <c r="H513" i="3" s="1"/>
  <c r="F435" i="3"/>
  <c r="H435" i="3" s="1"/>
  <c r="F427" i="3"/>
  <c r="H427" i="3" s="1"/>
  <c r="F409" i="3"/>
  <c r="H409" i="3" s="1"/>
  <c r="F378" i="3"/>
  <c r="H378" i="3" s="1"/>
  <c r="F348" i="3"/>
  <c r="H348" i="3" s="1"/>
  <c r="F256" i="3"/>
  <c r="H256" i="3" s="1"/>
  <c r="F187" i="3"/>
  <c r="H187" i="3" s="1"/>
  <c r="F177" i="3"/>
  <c r="H177" i="3" s="1"/>
  <c r="F158" i="3"/>
  <c r="H158" i="3" s="1"/>
  <c r="F90" i="3"/>
  <c r="H90" i="3" s="1"/>
  <c r="F68" i="3"/>
  <c r="H68" i="3" s="1"/>
  <c r="F58" i="3"/>
  <c r="H58" i="3" s="1"/>
  <c r="F42" i="3"/>
  <c r="H42" i="3" s="1"/>
  <c r="F31" i="3"/>
  <c r="H31" i="3" s="1"/>
  <c r="H122" i="2"/>
  <c r="J122" i="2" s="1"/>
  <c r="G183" i="1"/>
  <c r="I183" i="1" s="1"/>
  <c r="G369" i="1"/>
  <c r="I369" i="1" s="1"/>
  <c r="H493" i="2"/>
  <c r="J493" i="2" s="1"/>
  <c r="H482" i="2"/>
  <c r="J482" i="2" s="1"/>
  <c r="H332" i="2"/>
  <c r="J332" i="2" s="1"/>
  <c r="H326" i="2"/>
  <c r="J326" i="2" s="1"/>
  <c r="H232" i="2"/>
  <c r="J232" i="2" s="1"/>
  <c r="H226" i="2"/>
  <c r="J226" i="2" s="1"/>
  <c r="H183" i="2"/>
  <c r="J183" i="2" s="1"/>
  <c r="H177" i="2"/>
  <c r="J177" i="2" s="1"/>
  <c r="H142" i="2"/>
  <c r="J142" i="2" s="1"/>
  <c r="H117" i="2"/>
  <c r="J117" i="2" s="1"/>
  <c r="H107" i="2"/>
  <c r="J107" i="2" s="1"/>
  <c r="H76" i="2"/>
  <c r="J76" i="2" s="1"/>
  <c r="H49" i="2"/>
  <c r="J49" i="2" s="1"/>
  <c r="H38" i="2"/>
  <c r="J38" i="2" s="1"/>
  <c r="H25" i="2"/>
  <c r="J25" i="2" s="1"/>
  <c r="F509" i="3"/>
  <c r="H509" i="3" s="1"/>
  <c r="F446" i="3"/>
  <c r="H446" i="3" s="1"/>
  <c r="F419" i="3"/>
  <c r="H419" i="3" s="1"/>
  <c r="F407" i="3"/>
  <c r="H407" i="3" s="1"/>
  <c r="F400" i="3"/>
  <c r="H400" i="3" s="1"/>
  <c r="F358" i="3"/>
  <c r="H358" i="3" s="1"/>
  <c r="F328" i="3"/>
  <c r="H328" i="3" s="1"/>
  <c r="F139" i="3"/>
  <c r="H139" i="3" s="1"/>
  <c r="F103" i="3"/>
  <c r="F75" i="3"/>
  <c r="H75" i="3" s="1"/>
  <c r="F62" i="3"/>
  <c r="H62" i="3" s="1"/>
  <c r="F40" i="3"/>
  <c r="H40" i="3" s="1"/>
  <c r="F29" i="3"/>
  <c r="H29" i="3" s="1"/>
  <c r="G361" i="1"/>
  <c r="I361" i="1" s="1"/>
  <c r="G177" i="1"/>
  <c r="G294" i="1"/>
  <c r="I294" i="1" s="1"/>
  <c r="G341" i="1"/>
  <c r="I341" i="1" s="1"/>
  <c r="H500" i="2"/>
  <c r="J500" i="2" s="1"/>
  <c r="H489" i="2"/>
  <c r="J489" i="2" s="1"/>
  <c r="H345" i="2"/>
  <c r="J345" i="2" s="1"/>
  <c r="H313" i="2"/>
  <c r="J313" i="2" s="1"/>
  <c r="H259" i="2"/>
  <c r="J259" i="2" s="1"/>
  <c r="H229" i="2"/>
  <c r="J229" i="2" s="1"/>
  <c r="H224" i="2"/>
  <c r="J224" i="2" s="1"/>
  <c r="H171" i="2"/>
  <c r="J171" i="2" s="1"/>
  <c r="H152" i="2"/>
  <c r="J152" i="2" s="1"/>
  <c r="H105" i="2"/>
  <c r="J105" i="2" s="1"/>
  <c r="H74" i="2"/>
  <c r="J74" i="2" s="1"/>
  <c r="H29" i="2"/>
  <c r="J29" i="2" s="1"/>
  <c r="F455" i="3"/>
  <c r="H455" i="3" s="1"/>
  <c r="F431" i="3"/>
  <c r="H431" i="3" s="1"/>
  <c r="F417" i="3"/>
  <c r="H417" i="3" s="1"/>
  <c r="F387" i="3"/>
  <c r="H387" i="3" s="1"/>
  <c r="F375" i="3"/>
  <c r="H375" i="3" s="1"/>
  <c r="F260" i="3"/>
  <c r="H260" i="3" s="1"/>
  <c r="F182" i="3"/>
  <c r="H182" i="3" s="1"/>
  <c r="F174" i="3"/>
  <c r="H174" i="3" s="1"/>
  <c r="F137" i="3"/>
  <c r="H137" i="3" s="1"/>
  <c r="F100" i="3"/>
  <c r="H100" i="3" s="1"/>
  <c r="F73" i="3"/>
  <c r="H73" i="3" s="1"/>
  <c r="F44" i="3"/>
  <c r="H44" i="3" s="1"/>
  <c r="F37" i="3"/>
  <c r="H37" i="3" s="1"/>
  <c r="F25" i="3"/>
  <c r="H25" i="3" s="1"/>
  <c r="H266" i="2"/>
  <c r="J266" i="2" s="1"/>
  <c r="H269" i="2"/>
  <c r="J269" i="2" s="1"/>
  <c r="F343" i="3"/>
  <c r="H343" i="3" s="1"/>
  <c r="F273" i="3"/>
  <c r="H273" i="3" s="1"/>
  <c r="H235" i="2"/>
  <c r="J235" i="2" s="1"/>
  <c r="G535" i="1"/>
  <c r="I535" i="1" s="1"/>
  <c r="G328" i="1"/>
  <c r="G364" i="1"/>
  <c r="I364" i="1" s="1"/>
  <c r="G522" i="1"/>
  <c r="I522" i="1" s="1"/>
  <c r="G222" i="1"/>
  <c r="G101" i="1"/>
  <c r="G100" i="1" s="1"/>
  <c r="I129" i="1" l="1"/>
  <c r="I128" i="1" s="1"/>
  <c r="G128" i="1"/>
  <c r="I222" i="1"/>
  <c r="I211" i="1" s="1"/>
  <c r="G211" i="1"/>
  <c r="I177" i="1"/>
  <c r="I176" i="1" s="1"/>
  <c r="G176" i="1"/>
  <c r="H103" i="3"/>
  <c r="H102" i="3" s="1"/>
  <c r="F102" i="3"/>
  <c r="I259" i="1"/>
  <c r="I258" i="1" s="1"/>
  <c r="G258" i="1"/>
  <c r="I101" i="1"/>
  <c r="I100" i="1" s="1"/>
  <c r="G463" i="1"/>
  <c r="I463" i="1" s="1"/>
  <c r="I464" i="1"/>
  <c r="G327" i="1"/>
  <c r="I327" i="1" s="1"/>
  <c r="I328" i="1"/>
  <c r="I297" i="1"/>
  <c r="I283" i="1" s="1"/>
  <c r="G283" i="1"/>
  <c r="I44" i="1"/>
  <c r="I43" i="1" s="1"/>
  <c r="G88" i="1"/>
  <c r="I88" i="1" s="1"/>
  <c r="I89" i="1"/>
  <c r="F111" i="3"/>
  <c r="H111" i="3" s="1"/>
  <c r="H112" i="3"/>
  <c r="H256" i="2"/>
  <c r="J256" i="2" s="1"/>
  <c r="F355" i="3"/>
  <c r="H355" i="3" s="1"/>
  <c r="F258" i="3"/>
  <c r="H258" i="3" s="1"/>
  <c r="H316" i="2"/>
  <c r="J316" i="2" s="1"/>
  <c r="F327" i="3"/>
  <c r="H327" i="3" s="1"/>
  <c r="G340" i="1"/>
  <c r="I340" i="1" s="1"/>
  <c r="G459" i="1"/>
  <c r="I459" i="1" s="1"/>
  <c r="G360" i="1"/>
  <c r="I360" i="1" s="1"/>
  <c r="G204" i="1"/>
  <c r="I204" i="1" s="1"/>
  <c r="F364" i="3"/>
  <c r="H364" i="3" s="1"/>
  <c r="G95" i="1"/>
  <c r="I95" i="1" s="1"/>
  <c r="G326" i="1"/>
  <c r="I326" i="1" s="1"/>
  <c r="G531" i="1"/>
  <c r="I531" i="1" s="1"/>
  <c r="H283" i="2"/>
  <c r="J283" i="2" s="1"/>
  <c r="H56" i="2"/>
  <c r="J56" i="2" s="1"/>
  <c r="G484" i="1"/>
  <c r="I484" i="1" s="1"/>
  <c r="H322" i="2"/>
  <c r="H137" i="2"/>
  <c r="J137" i="2" s="1"/>
  <c r="H344" i="2"/>
  <c r="J344" i="2" s="1"/>
  <c r="F186" i="3"/>
  <c r="H186" i="3" s="1"/>
  <c r="G344" i="1"/>
  <c r="I344" i="1" s="1"/>
  <c r="G373" i="1"/>
  <c r="F39" i="3"/>
  <c r="H39" i="3" s="1"/>
  <c r="G158" i="1"/>
  <c r="F57" i="3"/>
  <c r="H24" i="2"/>
  <c r="J24" i="2" s="1"/>
  <c r="H104" i="2"/>
  <c r="J104" i="2" s="1"/>
  <c r="F89" i="3"/>
  <c r="H89" i="3" s="1"/>
  <c r="H331" i="2"/>
  <c r="J331" i="2" s="1"/>
  <c r="H111" i="2"/>
  <c r="J111" i="2" s="1"/>
  <c r="F347" i="3"/>
  <c r="G521" i="1"/>
  <c r="I521" i="1" s="1"/>
  <c r="G455" i="1"/>
  <c r="I455" i="1" s="1"/>
  <c r="G517" i="1"/>
  <c r="I517" i="1" s="1"/>
  <c r="H73" i="2"/>
  <c r="F28" i="3"/>
  <c r="H28" i="3" s="1"/>
  <c r="F176" i="3"/>
  <c r="H176" i="3" s="1"/>
  <c r="F452" i="3"/>
  <c r="H452" i="3" s="1"/>
  <c r="F406" i="3"/>
  <c r="H406" i="3" s="1"/>
  <c r="F136" i="3"/>
  <c r="F70" i="3"/>
  <c r="H70" i="3" s="1"/>
  <c r="F416" i="3"/>
  <c r="H234" i="2"/>
  <c r="J234" i="2" s="1"/>
  <c r="F272" i="3"/>
  <c r="F271" i="3" s="1"/>
  <c r="F342" i="3"/>
  <c r="H223" i="2"/>
  <c r="H149" i="2"/>
  <c r="J149" i="2" s="1"/>
  <c r="H495" i="2"/>
  <c r="J495" i="2" s="1"/>
  <c r="H484" i="2"/>
  <c r="J484" i="2" s="1"/>
  <c r="H265" i="2"/>
  <c r="J265" i="2" s="1"/>
  <c r="F24" i="3"/>
  <c r="H24" i="3" s="1"/>
  <c r="F99" i="3"/>
  <c r="H99" i="3" s="1"/>
  <c r="F181" i="3"/>
  <c r="H181" i="3" s="1"/>
  <c r="F374" i="3"/>
  <c r="H374" i="3" s="1"/>
  <c r="F430" i="3"/>
  <c r="H430" i="3" s="1"/>
  <c r="H312" i="2"/>
  <c r="J312" i="2" s="1"/>
  <c r="F445" i="3"/>
  <c r="H445" i="3" s="1"/>
  <c r="H48" i="2"/>
  <c r="J48" i="2" s="1"/>
  <c r="H176" i="2"/>
  <c r="J176" i="2" s="1"/>
  <c r="H231" i="2"/>
  <c r="J231" i="2" s="1"/>
  <c r="H481" i="2"/>
  <c r="J481" i="2" s="1"/>
  <c r="F67" i="3"/>
  <c r="H67" i="3" s="1"/>
  <c r="F426" i="3"/>
  <c r="H426" i="3" s="1"/>
  <c r="F512" i="3"/>
  <c r="H512" i="3" s="1"/>
  <c r="H40" i="2"/>
  <c r="J40" i="2" s="1"/>
  <c r="H125" i="2"/>
  <c r="J125" i="2" s="1"/>
  <c r="H315" i="2"/>
  <c r="J315" i="2" s="1"/>
  <c r="F323" i="3"/>
  <c r="H323" i="3" s="1"/>
  <c r="H81" i="2"/>
  <c r="J81" i="2" s="1"/>
  <c r="H328" i="2"/>
  <c r="J328" i="2" s="1"/>
  <c r="H406" i="2"/>
  <c r="J406" i="2" s="1"/>
  <c r="G122" i="1"/>
  <c r="I122" i="1" s="1"/>
  <c r="H268" i="2"/>
  <c r="J268" i="2" s="1"/>
  <c r="F36" i="3"/>
  <c r="F173" i="3"/>
  <c r="H173" i="3" s="1"/>
  <c r="F386" i="3"/>
  <c r="H386" i="3" s="1"/>
  <c r="H170" i="2"/>
  <c r="J170" i="2" s="1"/>
  <c r="H228" i="2"/>
  <c r="F326" i="3"/>
  <c r="H326" i="3" s="1"/>
  <c r="F399" i="3"/>
  <c r="H399" i="3" s="1"/>
  <c r="F508" i="3"/>
  <c r="H508" i="3" s="1"/>
  <c r="H37" i="2"/>
  <c r="J37" i="2" s="1"/>
  <c r="H116" i="2"/>
  <c r="J116" i="2" s="1"/>
  <c r="H141" i="2"/>
  <c r="H182" i="2"/>
  <c r="J182" i="2" s="1"/>
  <c r="H325" i="2"/>
  <c r="J325" i="2" s="1"/>
  <c r="H492" i="2"/>
  <c r="J492" i="2" s="1"/>
  <c r="F157" i="3"/>
  <c r="H157" i="3" s="1"/>
  <c r="F255" i="3"/>
  <c r="H255" i="3" s="1"/>
  <c r="F377" i="3"/>
  <c r="H377" i="3" s="1"/>
  <c r="F434" i="3"/>
  <c r="H434" i="3" s="1"/>
  <c r="G152" i="1"/>
  <c r="I152" i="1" s="1"/>
  <c r="F153" i="3"/>
  <c r="H153" i="3" s="1"/>
  <c r="F317" i="3"/>
  <c r="H317" i="3" s="1"/>
  <c r="H167" i="2"/>
  <c r="J167" i="2" s="1"/>
  <c r="H250" i="2"/>
  <c r="J250" i="2" s="1"/>
  <c r="G148" i="1"/>
  <c r="I148" i="1" s="1"/>
  <c r="H416" i="3" l="1"/>
  <c r="H405" i="3" s="1"/>
  <c r="F405" i="3"/>
  <c r="H57" i="3"/>
  <c r="H56" i="3" s="1"/>
  <c r="F56" i="3"/>
  <c r="H347" i="3"/>
  <c r="H346" i="3" s="1"/>
  <c r="F346" i="3"/>
  <c r="H36" i="3"/>
  <c r="H35" i="3" s="1"/>
  <c r="F35" i="3"/>
  <c r="J141" i="2"/>
  <c r="H222" i="2"/>
  <c r="J228" i="2"/>
  <c r="I373" i="1"/>
  <c r="G372" i="1"/>
  <c r="I372" i="1" s="1"/>
  <c r="G127" i="1"/>
  <c r="I127" i="1" s="1"/>
  <c r="J223" i="2"/>
  <c r="F88" i="3"/>
  <c r="H88" i="3" s="1"/>
  <c r="J322" i="2"/>
  <c r="H321" i="2"/>
  <c r="J321" i="2" s="1"/>
  <c r="G24" i="1"/>
  <c r="I24" i="1" s="1"/>
  <c r="H342" i="3"/>
  <c r="F330" i="3"/>
  <c r="H330" i="3" s="1"/>
  <c r="J73" i="2"/>
  <c r="H272" i="3"/>
  <c r="H271" i="3" s="1"/>
  <c r="F135" i="3"/>
  <c r="H135" i="3" s="1"/>
  <c r="H136" i="3"/>
  <c r="G157" i="1"/>
  <c r="I157" i="1" s="1"/>
  <c r="I158" i="1"/>
  <c r="F368" i="3"/>
  <c r="H368" i="3" s="1"/>
  <c r="G175" i="1"/>
  <c r="I175" i="1" s="1"/>
  <c r="G257" i="1"/>
  <c r="I257" i="1" s="1"/>
  <c r="F316" i="3"/>
  <c r="H316" i="3" s="1"/>
  <c r="F245" i="3"/>
  <c r="H245" i="3" s="1"/>
  <c r="H23" i="2"/>
  <c r="J23" i="2" s="1"/>
  <c r="F429" i="3"/>
  <c r="H429" i="3" s="1"/>
  <c r="F152" i="3"/>
  <c r="H152" i="3" s="1"/>
  <c r="H361" i="2"/>
  <c r="J361" i="2" s="1"/>
  <c r="G478" i="1"/>
  <c r="F172" i="3"/>
  <c r="H172" i="3" s="1"/>
  <c r="F433" i="3"/>
  <c r="H433" i="3" s="1"/>
  <c r="H491" i="2"/>
  <c r="J491" i="2" s="1"/>
  <c r="H51" i="2"/>
  <c r="J51" i="2" s="1"/>
  <c r="H405" i="2"/>
  <c r="J405" i="2" s="1"/>
  <c r="F457" i="3"/>
  <c r="H457" i="3" s="1"/>
  <c r="H128" i="2"/>
  <c r="H63" i="2" s="1"/>
  <c r="F156" i="3"/>
  <c r="H156" i="3" s="1"/>
  <c r="F398" i="3"/>
  <c r="H398" i="3" s="1"/>
  <c r="F185" i="3"/>
  <c r="H185" i="3" s="1"/>
  <c r="H36" i="2"/>
  <c r="J36" i="2" s="1"/>
  <c r="G147" i="1"/>
  <c r="I147" i="1" s="1"/>
  <c r="H311" i="2"/>
  <c r="J311" i="2" s="1"/>
  <c r="G530" i="1"/>
  <c r="I530" i="1" s="1"/>
  <c r="F27" i="3"/>
  <c r="H27" i="3" s="1"/>
  <c r="G516" i="1"/>
  <c r="I516" i="1" s="1"/>
  <c r="F425" i="3"/>
  <c r="H425" i="3" s="1"/>
  <c r="F23" i="3"/>
  <c r="H23" i="3" s="1"/>
  <c r="F507" i="3"/>
  <c r="H507" i="3" s="1"/>
  <c r="G121" i="1"/>
  <c r="H404" i="2"/>
  <c r="J404" i="2" s="1"/>
  <c r="F511" i="3"/>
  <c r="H511" i="3" s="1"/>
  <c r="H480" i="2"/>
  <c r="J480" i="2" l="1"/>
  <c r="J463" i="2" s="1"/>
  <c r="H463" i="2"/>
  <c r="J63" i="2"/>
  <c r="J222" i="2"/>
  <c r="G454" i="1"/>
  <c r="I454" i="1" s="1"/>
  <c r="I478" i="1"/>
  <c r="J128" i="2"/>
  <c r="G18" i="1"/>
  <c r="I18" i="1" s="1"/>
  <c r="I121" i="1"/>
  <c r="F22" i="3"/>
  <c r="H22" i="3" s="1"/>
  <c r="F506" i="3"/>
  <c r="H506" i="3" s="1"/>
  <c r="F244" i="3"/>
  <c r="H244" i="3" s="1"/>
  <c r="F367" i="3"/>
  <c r="H367" i="3" s="1"/>
  <c r="G126" i="1"/>
  <c r="I126" i="1" s="1"/>
  <c r="H47" i="2"/>
  <c r="J47" i="2" s="1"/>
  <c r="F134" i="3"/>
  <c r="H134" i="3" s="1"/>
  <c r="F451" i="3"/>
  <c r="H451" i="3" s="1"/>
  <c r="H360" i="2"/>
  <c r="J360" i="2" s="1"/>
  <c r="G529" i="1"/>
  <c r="I529" i="1" s="1"/>
  <c r="G339" i="1"/>
  <c r="G256" i="1" s="1"/>
  <c r="G515" i="1"/>
  <c r="I515" i="1" s="1"/>
  <c r="H221" i="2"/>
  <c r="J221" i="2" s="1"/>
  <c r="J220" i="2" s="1"/>
  <c r="H22" i="2"/>
  <c r="J22" i="2" s="1"/>
  <c r="F129" i="3"/>
  <c r="H129" i="3" s="1"/>
  <c r="H403" i="2"/>
  <c r="J403" i="2" s="1"/>
  <c r="H310" i="2"/>
  <c r="J310" i="2" s="1"/>
  <c r="I256" i="1" l="1"/>
  <c r="I339" i="1"/>
  <c r="H62" i="2"/>
  <c r="H359" i="2"/>
  <c r="J359" i="2" s="1"/>
  <c r="H46" i="2"/>
  <c r="J46" i="2" s="1"/>
  <c r="F424" i="3"/>
  <c r="H424" i="3" s="1"/>
  <c r="F194" i="3"/>
  <c r="H194" i="3" s="1"/>
  <c r="F147" i="3"/>
  <c r="H147" i="3" s="1"/>
  <c r="H220" i="2"/>
  <c r="H219" i="2" s="1"/>
  <c r="H320" i="2"/>
  <c r="H309" i="2"/>
  <c r="J309" i="2" s="1"/>
  <c r="H21" i="2"/>
  <c r="J21" i="2" s="1"/>
  <c r="H402" i="2"/>
  <c r="J402" i="2" s="1"/>
  <c r="J320" i="2" l="1"/>
  <c r="H319" i="2"/>
  <c r="J319" i="2" s="1"/>
  <c r="H61" i="2"/>
  <c r="J61" i="2" s="1"/>
  <c r="J62" i="2"/>
  <c r="F193" i="3"/>
  <c r="H45" i="2"/>
  <c r="J45" i="2" s="1"/>
  <c r="J219" i="2"/>
  <c r="H20" i="2"/>
  <c r="J20" i="2" s="1"/>
  <c r="H35" i="2"/>
  <c r="J35" i="2" s="1"/>
  <c r="H308" i="2"/>
  <c r="J308" i="2" s="1"/>
  <c r="H193" i="3" l="1"/>
  <c r="F192" i="3"/>
  <c r="H192" i="3" s="1"/>
  <c r="H307" i="2"/>
  <c r="J307" i="2" s="1"/>
  <c r="H218" i="2"/>
  <c r="J218" i="2" s="1"/>
  <c r="H44" i="2"/>
  <c r="H34" i="2"/>
  <c r="J34" i="2" s="1"/>
  <c r="H43" i="2" l="1"/>
  <c r="J43" i="2" s="1"/>
  <c r="J44" i="2"/>
  <c r="F184" i="3"/>
  <c r="H19" i="2"/>
  <c r="J19" i="2" s="1"/>
  <c r="F519" i="3" l="1"/>
  <c r="H519" i="3" s="1"/>
  <c r="H184" i="3"/>
  <c r="H509" i="2"/>
  <c r="J509" i="2" s="1"/>
  <c r="G239" i="1"/>
  <c r="G238" i="1" l="1"/>
  <c r="G231" i="1" s="1"/>
  <c r="G230" i="1" s="1"/>
  <c r="I239" i="1"/>
  <c r="I238" i="1" l="1"/>
  <c r="I231" i="1" s="1"/>
  <c r="I230" i="1" s="1"/>
  <c r="G156" i="1" l="1"/>
  <c r="G545" i="1" l="1"/>
  <c r="I545" i="1" s="1"/>
  <c r="I156" i="1"/>
</calcChain>
</file>

<file path=xl/sharedStrings.xml><?xml version="1.0" encoding="utf-8"?>
<sst xmlns="http://schemas.openxmlformats.org/spreadsheetml/2006/main" count="7548" uniqueCount="512">
  <si>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</si>
  <si>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</si>
  <si>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</si>
  <si>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</si>
  <si>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</si>
  <si>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</si>
  <si>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</si>
  <si>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</si>
  <si>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</si>
  <si>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</si>
  <si>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</si>
  <si>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</si>
  <si>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</si>
  <si>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</si>
  <si>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</si>
  <si>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</si>
  <si>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</si>
  <si>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</si>
  <si>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</si>
  <si>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</si>
  <si>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</si>
  <si>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</si>
  <si>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</si>
  <si>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</si>
  <si>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</si>
  <si>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</si>
  <si>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</si>
  <si>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</si>
  <si>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</si>
  <si>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</si>
  <si>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</si>
  <si>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</si>
  <si>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</si>
  <si>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</si>
  <si>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</si>
  <si>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</si>
  <si>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</si>
  <si>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</si>
  <si>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</si>
  <si>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</si>
  <si>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</si>
  <si>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</si>
  <si>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</si>
  <si>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</si>
  <si>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</si>
  <si>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</si>
  <si>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</si>
  <si>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</si>
  <si>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</si>
  <si>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</si>
  <si>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</si>
  <si>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</si>
  <si>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</si>
  <si>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</si>
  <si>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</si>
  <si>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</si>
  <si>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</si>
  <si>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</si>
  <si>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</si>
  <si>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</si>
  <si>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</si>
  <si>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</si>
  <si>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</si>
  <si>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</si>
  <si>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</si>
  <si>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</si>
  <si>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</si>
  <si>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</si>
  <si>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</si>
  <si>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</si>
  <si>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</si>
  <si>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</si>
  <si>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</si>
  <si>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</si>
  <si>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</si>
  <si>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</si>
  <si>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</si>
  <si>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</si>
  <si>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</si>
  <si>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</si>
  <si>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</si>
  <si>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</si>
  <si>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</si>
  <si>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</si>
  <si>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</si>
  <si>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</si>
  <si>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</si>
  <si>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</si>
  <si>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</si>
  <si>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</si>
  <si>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</si>
  <si>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</si>
  <si>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</si>
  <si>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</si>
  <si>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</si>
  <si>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</si>
  <si>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</si>
  <si>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</si>
  <si>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</si>
  <si>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</si>
  <si>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</si>
  <si>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</si>
  <si>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</si>
  <si>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</si>
  <si>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</si>
  <si>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</si>
  <si>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</si>
  <si>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</si>
  <si>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</si>
  <si>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</si>
  <si>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</si>
  <si>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</si>
  <si>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</si>
  <si>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</si>
  <si>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</si>
  <si>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</si>
  <si>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</si>
  <si>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</si>
  <si>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</si>
  <si>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</si>
  <si>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</si>
  <si>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</si>
  <si>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</si>
  <si>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</si>
  <si>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</si>
  <si>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</si>
  <si>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</si>
  <si>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</si>
  <si>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</si>
  <si>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</si>
  <si>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</si>
  <si>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</si>
  <si>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</si>
  <si>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</si>
  <si>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</si>
  <si>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</si>
  <si>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</si>
  <si>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</si>
  <si>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</si>
  <si>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</si>
  <si>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</si>
  <si>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</si>
  <si>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</si>
  <si>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</si>
  <si>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</si>
  <si>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</si>
  <si>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</si>
  <si>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</si>
  <si>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</si>
  <si>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</si>
  <si>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</si>
  <si>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</si>
  <si>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</si>
  <si>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</si>
  <si>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</si>
  <si>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</si>
  <si>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</si>
  <si>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</si>
  <si>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</si>
  <si>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</si>
  <si>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</si>
  <si>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</si>
  <si>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</si>
  <si>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</si>
  <si>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</si>
  <si>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</si>
  <si>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</si>
  <si>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</si>
  <si>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</si>
  <si>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</si>
  <si>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</si>
  <si>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</si>
  <si>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</si>
  <si>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</si>
  <si>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</si>
  <si>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</si>
  <si>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</si>
  <si>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</si>
  <si>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</si>
  <si>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</si>
  <si>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</si>
  <si>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</si>
  <si>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</si>
  <si>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</si>
  <si>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</si>
  <si>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</si>
  <si>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</si>
  <si>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</si>
  <si>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</si>
  <si>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</si>
  <si>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</si>
  <si>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</si>
  <si>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</si>
  <si>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</si>
  <si>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</si>
  <si>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</si>
  <si>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</si>
  <si>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</si>
  <si>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</si>
  <si>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</si>
  <si>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</si>
  <si>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</si>
  <si>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</si>
  <si>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</si>
  <si>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</si>
  <si>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</si>
  <si>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</si>
  <si>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</si>
  <si>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</si>
  <si>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</si>
  <si>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</si>
  <si>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</si>
  <si>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</si>
  <si>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</si>
  <si>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</si>
  <si>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</si>
  <si>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</si>
  <si>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</si>
  <si>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</si>
  <si>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</si>
  <si>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</si>
  <si>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</si>
  <si>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</si>
  <si>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</si>
  <si>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</si>
  <si>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</si>
  <si>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</si>
  <si>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</si>
  <si>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</si>
  <si>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</si>
  <si>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</si>
  <si>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</si>
  <si>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</si>
  <si>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</si>
  <si>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</si>
  <si>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</si>
  <si>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</si>
  <si>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</si>
  <si>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</si>
  <si>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</si>
  <si>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</si>
  <si>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</si>
  <si>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</si>
  <si>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</si>
  <si>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</si>
  <si>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</si>
  <si>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</si>
  <si>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</si>
  <si>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</si>
  <si>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</si>
  <si>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</si>
  <si>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</si>
  <si>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</si>
  <si>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</si>
  <si>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</si>
  <si>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</si>
  <si>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</si>
  <si>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</si>
  <si>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</si>
  <si>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</si>
  <si>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</si>
  <si>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</si>
  <si>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</si>
  <si>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</si>
  <si>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</si>
  <si>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</si>
  <si>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</si>
  <si>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</si>
  <si>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</si>
  <si>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</si>
  <si>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</si>
  <si>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</si>
  <si>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</si>
  <si>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</si>
  <si>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</si>
  <si>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</si>
  <si>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</si>
  <si>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</si>
  <si>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</si>
  <si>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</si>
  <si>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</si>
  <si>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</si>
  <si>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</si>
  <si>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</si>
  <si>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</si>
  <si>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</si>
  <si>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</si>
  <si>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</si>
  <si>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</si>
  <si>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</si>
  <si>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</si>
  <si>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</si>
  <si>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</si>
  <si>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</si>
  <si>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</si>
  <si>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</si>
  <si>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</si>
  <si>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</si>
  <si>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</si>
  <si>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</si>
  <si>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</si>
  <si>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</si>
  <si>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</si>
  <si>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</si>
  <si>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</si>
  <si>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</si>
  <si>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</si>
  <si>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</si>
  <si>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</si>
  <si>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</si>
  <si>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</si>
  <si>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</si>
  <si>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</si>
  <si>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</si>
  <si>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</si>
  <si>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</si>
  <si>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</si>
  <si>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</si>
  <si>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</si>
  <si>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</si>
  <si>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</si>
  <si>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</si>
  <si>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</si>
  <si>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</si>
  <si>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</si>
  <si>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</si>
  <si>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</si>
  <si>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</si>
  <si>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</si>
  <si>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</si>
  <si>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</si>
  <si>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</si>
  <si>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</si>
  <si>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</si>
  <si>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</si>
  <si>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</si>
  <si>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</si>
  <si>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</si>
  <si>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</si>
  <si>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</si>
  <si>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</si>
  <si>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</si>
  <si>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</si>
  <si>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</si>
  <si>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</si>
  <si>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</si>
  <si>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</si>
  <si>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</si>
  <si>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</si>
  <si>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</si>
  <si>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</si>
  <si>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</si>
  <si>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</si>
  <si>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</si>
  <si>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</si>
  <si>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</si>
  <si>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</si>
  <si>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</si>
  <si>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</si>
  <si>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</si>
  <si>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</si>
  <si>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</si>
  <si>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</si>
  <si>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</si>
  <si>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</si>
  <si>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</si>
  <si>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</si>
  <si>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</si>
  <si>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</si>
  <si>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</si>
  <si>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</si>
  <si>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</si>
  <si>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</si>
  <si>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</si>
  <si>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</si>
  <si>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</si>
  <si>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</si>
  <si>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</si>
  <si>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</si>
  <si>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</si>
  <si>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</si>
  <si>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</si>
  <si>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</si>
  <si>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</si>
  <si>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</si>
  <si>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</si>
  <si>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</si>
  <si>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</si>
  <si>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</si>
  <si>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</si>
  <si>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</si>
  <si>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</si>
  <si>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</si>
  <si>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</si>
  <si>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</si>
  <si>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</si>
  <si>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</si>
  <si>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</si>
  <si>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</si>
  <si>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</si>
  <si>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</si>
  <si>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</si>
  <si>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</si>
  <si>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</si>
  <si>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</si>
  <si>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</si>
  <si>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</si>
  <si>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</si>
  <si>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</si>
  <si>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</si>
  <si>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</si>
  <si>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</si>
  <si>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</si>
  <si>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</si>
  <si>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</si>
  <si>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</si>
  <si>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</si>
  <si>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</si>
  <si>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</si>
  <si>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</si>
  <si>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</si>
  <si>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</si>
  <si>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</si>
  <si>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</si>
  <si>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</si>
  <si>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</si>
  <si>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</si>
  <si>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</si>
  <si>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</si>
  <si>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</si>
  <si>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</si>
  <si>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</si>
  <si>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</si>
  <si>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</si>
  <si>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</si>
  <si>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</si>
  <si>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</si>
  <si>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</si>
  <si>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</si>
  <si>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</si>
  <si>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</si>
  <si>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</si>
  <si>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</si>
  <si>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от         .       .2021 года №</t>
  </si>
  <si>
    <t>от         .     .2021 года №</t>
  </si>
  <si>
    <t>Приложение №3</t>
  </si>
  <si>
    <t>от         .   .2021 года №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</si>
  <si>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</si>
  <si>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</si>
  <si>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</si>
  <si>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</si>
  <si>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</si>
  <si>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</si>
  <si>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</si>
  <si>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</si>
  <si>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</si>
  <si>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</si>
  <si>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</si>
  <si>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</si>
  <si>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</si>
  <si>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</si>
  <si>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</si>
  <si>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</si>
  <si>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</si>
  <si>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</si>
  <si>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</si>
  <si>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</si>
  <si>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</si>
  <si>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</si>
  <si>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</si>
  <si>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</si>
  <si>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</si>
  <si>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</si>
  <si>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</si>
  <si>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</si>
  <si>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</si>
  <si>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</si>
  <si>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</si>
  <si>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</si>
  <si>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</si>
  <si>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</si>
  <si>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</si>
  <si>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</si>
  <si>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</si>
  <si>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</si>
  <si>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</si>
  <si>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</si>
  <si>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</si>
  <si>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</si>
  <si>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</si>
  <si>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</si>
  <si>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04011S4820</t>
  </si>
  <si>
    <t>Отдельные мероприятия по развитию образования</t>
  </si>
  <si>
    <t>S4820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</si>
  <si>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</si>
  <si>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</si>
  <si>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</si>
  <si>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Достижение показателей деятельности органов исполнительной власти субъектов Российской Федерации</t>
  </si>
  <si>
    <t>- Отдел культуры администрации Почепского района</t>
  </si>
  <si>
    <t>- Отдел образования администрации Почепского района</t>
  </si>
  <si>
    <t xml:space="preserve"> Финансовое управление администрации Почепского района</t>
  </si>
  <si>
    <t>05211L519F</t>
  </si>
  <si>
    <t>Государственная поддержка отрасли культуры за счет средств резервного фонда Правительства Российской Федерации</t>
  </si>
  <si>
    <t>L519F</t>
  </si>
  <si>
    <t xml:space="preserve"> 2021 год </t>
  </si>
  <si>
    <t xml:space="preserve">2022 год </t>
  </si>
  <si>
    <t xml:space="preserve"> 2023 год </t>
  </si>
  <si>
    <t>Приложение №7.6</t>
  </si>
  <si>
    <t xml:space="preserve">2023 год </t>
  </si>
  <si>
    <t>Приложение № 9.6</t>
  </si>
  <si>
    <t xml:space="preserve"> 2022 год</t>
  </si>
  <si>
    <t>Приложение № 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</si>
</sst>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  <font>
      <u/>
      <sz val="14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9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3" fillId="0" borderId="0" xfId="42" applyNumberFormat="1" applyFont="1" applyBorder="1" applyAlignment="1">
      <alignment horizontal="right"/>
    </xf>
    <xf numFmtId="0" fontId="43" fillId="0" borderId="0" xfId="42" quotePrefix="1" applyFont="1" applyBorder="1" applyAlignment="1">
      <alignment horizontal="right"/>
    </xf>
    <xf numFmtId="49" fontId="43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5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7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7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6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49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32" fillId="35" borderId="0" xfId="42" applyFont="1" applyFill="1" applyBorder="1" applyAlignment="1">
      <alignment vertical="top" wrapText="1"/>
    </xf>
    <xf numFmtId="49" fontId="25" fillId="35" borderId="0" xfId="42" applyNumberFormat="1" applyFont="1" applyFill="1" applyBorder="1" applyAlignment="1">
      <alignment horizontal="right"/>
    </xf>
    <xf numFmtId="0" fontId="25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8" fillId="35" borderId="0" xfId="42" applyFont="1" applyFill="1" applyBorder="1" applyAlignment="1">
      <alignment horizontal="left" wrapText="1"/>
    </xf>
    <xf numFmtId="49" fontId="25" fillId="35" borderId="0" xfId="42" applyNumberFormat="1" applyFont="1" applyFill="1" applyBorder="1" applyAlignment="1">
      <alignment horizontal="center"/>
    </xf>
    <xf numFmtId="49" fontId="25" fillId="35" borderId="0" xfId="42" quotePrefix="1" applyNumberFormat="1" applyFont="1" applyFill="1" applyBorder="1" applyAlignment="1">
      <alignment horizontal="center"/>
    </xf>
    <xf numFmtId="49" fontId="21" fillId="35" borderId="0" xfId="42" quotePrefix="1" applyNumberFormat="1" applyFont="1" applyFill="1" applyBorder="1" applyAlignment="1">
      <alignment horizontal="right"/>
    </xf>
    <xf numFmtId="43" fontId="21" fillId="35" borderId="0" xfId="48" applyFont="1" applyFill="1" applyAlignment="1"/>
    <xf numFmtId="49" fontId="18" fillId="35" borderId="0" xfId="42" applyNumberFormat="1" applyFont="1" applyFill="1" applyBorder="1" applyAlignment="1">
      <alignment horizontal="center"/>
    </xf>
    <xf numFmtId="49" fontId="18" fillId="35" borderId="0" xfId="42" quotePrefix="1" applyNumberFormat="1" applyFont="1" applyFill="1" applyBorder="1" applyAlignment="1">
      <alignment horizontal="center"/>
    </xf>
    <xf numFmtId="49" fontId="18" fillId="35" borderId="0" xfId="42" applyNumberFormat="1" applyFont="1" applyFill="1" applyBorder="1" applyAlignment="1">
      <alignment horizontal="right"/>
    </xf>
    <xf numFmtId="0" fontId="18" fillId="35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38" fillId="34" borderId="0" xfId="42" applyFont="1" applyFill="1" applyBorder="1" applyAlignment="1">
      <alignment horizontal="left" wrapText="1"/>
    </xf>
    <xf numFmtId="0" fontId="19" fillId="0" borderId="0" xfId="42" applyFont="1" applyAlignment="1">
      <alignment horizontal="center" wrapText="1"/>
    </xf>
    <xf numFmtId="0" fontId="51" fillId="0" borderId="0" xfId="42" applyFont="1" applyBorder="1" applyAlignment="1">
      <alignment horizontal="center" wrapText="1"/>
    </xf>
    <xf numFmtId="0" fontId="51" fillId="0" borderId="0" xfId="42" quotePrefix="1" applyFont="1" applyAlignment="1">
      <alignment horizontal="center" wrapText="1"/>
    </xf>
    <xf numFmtId="0" fontId="51" fillId="34" borderId="0" xfId="42" quotePrefix="1" applyFont="1" applyFill="1" applyBorder="1" applyAlignment="1">
      <alignment horizontal="center" wrapText="1"/>
    </xf>
    <xf numFmtId="0" fontId="33" fillId="0" borderId="0" xfId="42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0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3"/>
  <sheetViews>
    <sheetView zoomScale="80" zoomScaleNormal="80" workbookViewId="0">
      <selection activeCell="S21" sqref="S21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21.28515625" customWidth="1"/>
    <col min="9" max="9" width="20.85546875" hidden="1" customWidth="1"/>
    <col min="10" max="10" width="19.140625" hidden="1" customWidth="1"/>
    <col min="11" max="11" width="22.28515625" customWidth="1"/>
    <col min="12" max="12" width="19.140625" hidden="1" customWidth="1"/>
    <col min="13" max="13" width="17.7109375" hidden="1" customWidth="1"/>
    <col min="14" max="14" width="22.7109375" customWidth="1"/>
    <col min="15" max="15" width="17.7109375" hidden="1" customWidth="1"/>
  </cols>
  <sheetData>
    <row r="1" spans="1:15" ht="14.45" customHeight="1" x14ac:dyDescent="0.25">
      <c r="F1" s="373" t="s">
        <v>435</v>
      </c>
      <c r="G1" s="373"/>
      <c r="H1" s="373"/>
      <c r="I1" s="373"/>
      <c r="J1" s="373"/>
      <c r="K1" s="373"/>
      <c r="L1" s="373"/>
      <c r="M1" s="373"/>
      <c r="N1" s="373"/>
      <c r="O1" s="373"/>
    </row>
    <row r="2" spans="1:15" ht="14.45" customHeight="1" x14ac:dyDescent="0.25">
      <c r="F2" s="373" t="s">
        <v>436</v>
      </c>
      <c r="G2" s="373"/>
      <c r="H2" s="373"/>
      <c r="I2" s="373"/>
      <c r="J2" s="373"/>
      <c r="K2" s="373"/>
      <c r="L2" s="373"/>
      <c r="M2" s="373"/>
      <c r="N2" s="373"/>
      <c r="O2" s="373"/>
    </row>
    <row r="3" spans="1:15" ht="14.45" customHeight="1" x14ac:dyDescent="0.25">
      <c r="F3" s="373" t="s">
        <v>444</v>
      </c>
      <c r="G3" s="373"/>
      <c r="H3" s="373"/>
      <c r="I3" s="373"/>
      <c r="J3" s="373"/>
      <c r="K3" s="373"/>
      <c r="L3" s="373"/>
      <c r="M3" s="373"/>
      <c r="N3" s="373"/>
      <c r="O3" s="373"/>
    </row>
    <row r="4" spans="1:15" ht="14.45" customHeight="1" x14ac:dyDescent="0.25">
      <c r="F4" s="374" t="s">
        <v>437</v>
      </c>
      <c r="G4" s="374"/>
      <c r="H4" s="374"/>
      <c r="I4" s="374"/>
      <c r="J4" s="374"/>
      <c r="K4" s="374"/>
      <c r="L4" s="374"/>
      <c r="M4" s="374"/>
      <c r="N4" s="374"/>
      <c r="O4" s="374"/>
    </row>
    <row r="5" spans="1:15" ht="14.45" customHeight="1" x14ac:dyDescent="0.25">
      <c r="F5" s="374" t="s">
        <v>438</v>
      </c>
      <c r="G5" s="374"/>
      <c r="H5" s="374"/>
      <c r="I5" s="374"/>
      <c r="J5" s="374"/>
      <c r="K5" s="374"/>
      <c r="L5" s="374"/>
      <c r="M5" s="374"/>
      <c r="N5" s="374"/>
      <c r="O5" s="374"/>
    </row>
    <row r="6" spans="1:15" ht="14.45" customHeight="1" x14ac:dyDescent="0.25">
      <c r="F6" s="374" t="s">
        <v>439</v>
      </c>
      <c r="G6" s="374"/>
      <c r="H6" s="374"/>
      <c r="I6" s="374"/>
      <c r="J6" s="374"/>
      <c r="K6" s="374"/>
      <c r="L6" s="374"/>
      <c r="M6" s="374"/>
      <c r="N6" s="374"/>
      <c r="O6" s="374"/>
    </row>
    <row r="7" spans="1:15" ht="14.45" customHeight="1" x14ac:dyDescent="0.25"/>
    <row r="8" spans="1:15" ht="14.45" customHeight="1" x14ac:dyDescent="0.25">
      <c r="E8" s="330"/>
      <c r="F8" s="330"/>
      <c r="G8" s="330"/>
      <c r="H8" s="330"/>
      <c r="I8" s="330"/>
      <c r="J8" s="330"/>
      <c r="K8" s="330"/>
      <c r="L8" s="330"/>
      <c r="M8" s="338"/>
      <c r="N8" s="338"/>
      <c r="O8" s="338"/>
    </row>
    <row r="9" spans="1:15" ht="14.45" customHeight="1" x14ac:dyDescent="0.25">
      <c r="E9" s="330"/>
      <c r="F9" s="373" t="s">
        <v>507</v>
      </c>
      <c r="G9" s="373"/>
      <c r="H9" s="373"/>
      <c r="I9" s="373"/>
      <c r="J9" s="373"/>
      <c r="K9" s="373"/>
      <c r="L9" s="373"/>
      <c r="M9" s="373"/>
      <c r="N9" s="373"/>
      <c r="O9" s="373"/>
    </row>
    <row r="10" spans="1:15" ht="14.45" customHeight="1" x14ac:dyDescent="0.25">
      <c r="E10" s="331"/>
      <c r="F10" s="373" t="s">
        <v>434</v>
      </c>
      <c r="G10" s="373"/>
      <c r="H10" s="373"/>
      <c r="I10" s="373"/>
      <c r="J10" s="373"/>
      <c r="K10" s="373"/>
      <c r="L10" s="373"/>
      <c r="M10" s="373"/>
      <c r="N10" s="373"/>
      <c r="O10" s="373"/>
    </row>
    <row r="11" spans="1:15" ht="14.45" customHeight="1" x14ac:dyDescent="0.25">
      <c r="F11" s="376" t="s">
        <v>294</v>
      </c>
      <c r="G11" s="376"/>
      <c r="H11" s="376"/>
      <c r="I11" s="376"/>
      <c r="J11" s="376"/>
      <c r="K11" s="376"/>
      <c r="L11" s="376"/>
      <c r="M11" s="376"/>
      <c r="N11" s="376"/>
      <c r="O11" s="376"/>
    </row>
    <row r="12" spans="1:15" ht="14.45" customHeight="1" x14ac:dyDescent="0.25">
      <c r="F12" s="376" t="s">
        <v>395</v>
      </c>
      <c r="G12" s="376"/>
      <c r="H12" s="376"/>
      <c r="I12" s="376"/>
      <c r="J12" s="376"/>
      <c r="K12" s="376"/>
      <c r="L12" s="376"/>
      <c r="M12" s="376"/>
      <c r="N12" s="376"/>
      <c r="O12" s="376"/>
    </row>
    <row r="13" spans="1:15" ht="62.45" customHeight="1" x14ac:dyDescent="0.25">
      <c r="A13" s="375" t="s">
        <v>478</v>
      </c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42"/>
      <c r="O13" s="342"/>
    </row>
    <row r="14" spans="1:15" ht="23.45" customHeight="1" x14ac:dyDescent="0.25">
      <c r="A14" s="375" t="s">
        <v>396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42"/>
      <c r="O14" s="342"/>
    </row>
    <row r="15" spans="1:15" ht="18" customHeight="1" x14ac:dyDescent="0.25">
      <c r="A15" s="5"/>
      <c r="B15" s="5"/>
      <c r="C15" s="2"/>
      <c r="D15" s="3"/>
      <c r="E15" s="3"/>
      <c r="F15" s="4"/>
      <c r="G15" s="244"/>
      <c r="H15" s="244"/>
      <c r="I15" s="244"/>
      <c r="M15" t="s">
        <v>479</v>
      </c>
      <c r="N15" t="s">
        <v>479</v>
      </c>
    </row>
    <row r="16" spans="1:15" ht="54.6" customHeight="1" x14ac:dyDescent="0.25">
      <c r="A16" s="233" t="s">
        <v>0</v>
      </c>
      <c r="B16" s="231" t="s">
        <v>1</v>
      </c>
      <c r="C16" s="231" t="s">
        <v>2</v>
      </c>
      <c r="D16" s="232" t="s">
        <v>3</v>
      </c>
      <c r="E16" s="232" t="s">
        <v>4</v>
      </c>
      <c r="F16" s="232" t="s">
        <v>5</v>
      </c>
      <c r="G16" s="234" t="s">
        <v>428</v>
      </c>
      <c r="H16" s="234" t="s">
        <v>504</v>
      </c>
      <c r="I16" s="344" t="s">
        <v>429</v>
      </c>
      <c r="J16" s="234" t="s">
        <v>430</v>
      </c>
      <c r="K16" s="234" t="s">
        <v>505</v>
      </c>
      <c r="L16" s="234" t="s">
        <v>431</v>
      </c>
      <c r="M16" s="234" t="s">
        <v>432</v>
      </c>
      <c r="N16" s="234" t="s">
        <v>506</v>
      </c>
      <c r="O16" s="234" t="s">
        <v>433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5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61" t="s">
        <v>471</v>
      </c>
      <c r="B18" s="59">
        <v>903</v>
      </c>
      <c r="C18" s="137" t="s">
        <v>6</v>
      </c>
      <c r="D18" s="140" t="s">
        <v>6</v>
      </c>
      <c r="E18" s="140" t="s">
        <v>110</v>
      </c>
      <c r="F18" s="140" t="s">
        <v>7</v>
      </c>
      <c r="G18" s="181">
        <f>SUM(G24+G121+G19)</f>
        <v>505529575.47999996</v>
      </c>
      <c r="H18" s="181">
        <f>SUM(H24+H121+H19)</f>
        <v>11174312.720000003</v>
      </c>
      <c r="I18" s="225">
        <f t="shared" ref="I18:I90" si="0">SUM(G18+H18)</f>
        <v>516703888.19999999</v>
      </c>
      <c r="J18" s="181">
        <f>SUM(J24+J121+J19)</f>
        <v>470500101.88</v>
      </c>
      <c r="K18" s="181">
        <f>SUM(K24+K121+K19)</f>
        <v>0</v>
      </c>
      <c r="L18" s="181">
        <f>SUM(J18+K18)</f>
        <v>470500101.88</v>
      </c>
      <c r="M18" s="181">
        <f>SUM(M24+M121+M19)</f>
        <v>455503430.93000001</v>
      </c>
      <c r="N18" s="181">
        <f>SUM(N24+N121+N19)</f>
        <v>0</v>
      </c>
      <c r="O18" s="181">
        <f>SUM(M18+N18)</f>
        <v>455503430.93000001</v>
      </c>
    </row>
    <row r="19" spans="1:15" x14ac:dyDescent="0.25">
      <c r="A19" s="272" t="s">
        <v>52</v>
      </c>
      <c r="B19" s="274" t="s">
        <v>18</v>
      </c>
      <c r="C19" s="275" t="s">
        <v>39</v>
      </c>
      <c r="D19" s="275" t="s">
        <v>6</v>
      </c>
      <c r="E19" s="275" t="s">
        <v>110</v>
      </c>
      <c r="F19" s="275" t="s">
        <v>7</v>
      </c>
      <c r="G19" s="225">
        <f t="shared" ref="G19:N21" si="1">SUM(G20)</f>
        <v>100000</v>
      </c>
      <c r="H19" s="225">
        <f t="shared" si="1"/>
        <v>0</v>
      </c>
      <c r="I19" s="225">
        <f t="shared" si="0"/>
        <v>100000</v>
      </c>
      <c r="J19" s="225">
        <f t="shared" si="1"/>
        <v>0</v>
      </c>
      <c r="K19" s="225">
        <f t="shared" si="1"/>
        <v>0</v>
      </c>
      <c r="L19" s="181">
        <f t="shared" ref="L19:L91" si="2">SUM(J19+K19)</f>
        <v>0</v>
      </c>
      <c r="M19" s="225">
        <f t="shared" si="1"/>
        <v>0</v>
      </c>
      <c r="N19" s="225">
        <f t="shared" si="1"/>
        <v>0</v>
      </c>
      <c r="O19" s="181">
        <f t="shared" ref="O19:O91" si="3">SUM(M19+N19)</f>
        <v>0</v>
      </c>
    </row>
    <row r="20" spans="1:15" ht="15.75" x14ac:dyDescent="0.25">
      <c r="A20" s="277" t="s">
        <v>170</v>
      </c>
      <c r="B20" s="278">
        <v>903</v>
      </c>
      <c r="C20" s="275" t="s">
        <v>39</v>
      </c>
      <c r="D20" s="275" t="s">
        <v>21</v>
      </c>
      <c r="E20" s="270" t="s">
        <v>110</v>
      </c>
      <c r="F20" s="269" t="s">
        <v>7</v>
      </c>
      <c r="G20" s="225">
        <f t="shared" si="1"/>
        <v>100000</v>
      </c>
      <c r="H20" s="225">
        <f t="shared" si="1"/>
        <v>0</v>
      </c>
      <c r="I20" s="225">
        <f t="shared" si="0"/>
        <v>100000</v>
      </c>
      <c r="J20" s="225">
        <f t="shared" si="1"/>
        <v>0</v>
      </c>
      <c r="K20" s="225">
        <f t="shared" si="1"/>
        <v>0</v>
      </c>
      <c r="L20" s="181">
        <f t="shared" si="2"/>
        <v>0</v>
      </c>
      <c r="M20" s="225">
        <f t="shared" si="1"/>
        <v>0</v>
      </c>
      <c r="N20" s="225">
        <f t="shared" si="1"/>
        <v>0</v>
      </c>
      <c r="O20" s="181">
        <f t="shared" si="3"/>
        <v>0</v>
      </c>
    </row>
    <row r="21" spans="1:15" ht="39" x14ac:dyDescent="0.25">
      <c r="A21" s="220" t="s">
        <v>172</v>
      </c>
      <c r="B21" s="273">
        <v>903</v>
      </c>
      <c r="C21" s="275" t="s">
        <v>39</v>
      </c>
      <c r="D21" s="275" t="s">
        <v>21</v>
      </c>
      <c r="E21" s="270" t="s">
        <v>173</v>
      </c>
      <c r="F21" s="269" t="s">
        <v>7</v>
      </c>
      <c r="G21" s="225">
        <f>SUM(G22)</f>
        <v>100000</v>
      </c>
      <c r="H21" s="225">
        <f>SUM(H22)</f>
        <v>0</v>
      </c>
      <c r="I21" s="225">
        <f t="shared" si="0"/>
        <v>100000</v>
      </c>
      <c r="J21" s="225">
        <f t="shared" si="1"/>
        <v>0</v>
      </c>
      <c r="K21" s="225">
        <f t="shared" si="1"/>
        <v>0</v>
      </c>
      <c r="L21" s="181">
        <f t="shared" si="2"/>
        <v>0</v>
      </c>
      <c r="M21" s="225">
        <f t="shared" si="1"/>
        <v>0</v>
      </c>
      <c r="N21" s="225">
        <f t="shared" si="1"/>
        <v>0</v>
      </c>
      <c r="O21" s="181">
        <f t="shared" si="3"/>
        <v>0</v>
      </c>
    </row>
    <row r="22" spans="1:15" ht="23.25" x14ac:dyDescent="0.25">
      <c r="A22" s="149" t="s">
        <v>495</v>
      </c>
      <c r="B22" s="8">
        <v>903</v>
      </c>
      <c r="C22" s="261" t="s">
        <v>39</v>
      </c>
      <c r="D22" s="261" t="s">
        <v>21</v>
      </c>
      <c r="E22" s="261" t="s">
        <v>173</v>
      </c>
      <c r="F22" s="164" t="s">
        <v>16</v>
      </c>
      <c r="G22" s="193">
        <f>SUM(G23:G23)</f>
        <v>100000</v>
      </c>
      <c r="H22" s="193">
        <f>SUM(H23:H23)</f>
        <v>0</v>
      </c>
      <c r="I22" s="193">
        <f t="shared" si="0"/>
        <v>100000</v>
      </c>
      <c r="J22" s="193">
        <f t="shared" ref="J22:N22" si="4">SUM(J23:J23)</f>
        <v>0</v>
      </c>
      <c r="K22" s="193">
        <f t="shared" si="4"/>
        <v>0</v>
      </c>
      <c r="L22" s="181">
        <f t="shared" si="2"/>
        <v>0</v>
      </c>
      <c r="M22" s="193">
        <f t="shared" si="4"/>
        <v>0</v>
      </c>
      <c r="N22" s="193">
        <f t="shared" si="4"/>
        <v>0</v>
      </c>
      <c r="O22" s="181">
        <f t="shared" si="3"/>
        <v>0</v>
      </c>
    </row>
    <row r="23" spans="1:15" x14ac:dyDescent="0.25">
      <c r="A23" s="259" t="s">
        <v>143</v>
      </c>
      <c r="B23" s="8">
        <v>903</v>
      </c>
      <c r="C23" s="261" t="s">
        <v>39</v>
      </c>
      <c r="D23" s="261" t="s">
        <v>21</v>
      </c>
      <c r="E23" s="261" t="s">
        <v>173</v>
      </c>
      <c r="F23" s="164" t="s">
        <v>142</v>
      </c>
      <c r="G23" s="193">
        <v>100000</v>
      </c>
      <c r="H23" s="193"/>
      <c r="I23" s="193">
        <f>SUM(G23+H23)</f>
        <v>100000</v>
      </c>
      <c r="J23" s="193"/>
      <c r="K23" s="193"/>
      <c r="L23" s="181">
        <f t="shared" si="2"/>
        <v>0</v>
      </c>
      <c r="M23" s="193"/>
      <c r="N23" s="193"/>
      <c r="O23" s="181">
        <f t="shared" si="3"/>
        <v>0</v>
      </c>
    </row>
    <row r="24" spans="1:15" ht="18" x14ac:dyDescent="0.25">
      <c r="A24" s="279" t="s">
        <v>17</v>
      </c>
      <c r="B24" s="268" t="s">
        <v>18</v>
      </c>
      <c r="C24" s="268" t="s">
        <v>19</v>
      </c>
      <c r="D24" s="270" t="s">
        <v>6</v>
      </c>
      <c r="E24" s="270" t="s">
        <v>110</v>
      </c>
      <c r="F24" s="270" t="s">
        <v>7</v>
      </c>
      <c r="G24" s="225">
        <f>SUM(G25+G43+G95+G100+G88)</f>
        <v>501064532.47999996</v>
      </c>
      <c r="H24" s="225">
        <f>SUM(H25+H43+H95+H100+H88)</f>
        <v>11633029.720000003</v>
      </c>
      <c r="I24" s="225">
        <f t="shared" si="0"/>
        <v>512697562.19999999</v>
      </c>
      <c r="J24" s="225">
        <f>SUM(J25+J43+J95+J100+J88)</f>
        <v>466135058.88</v>
      </c>
      <c r="K24" s="225">
        <f>SUM(K25+K43+K95+K100+K88)</f>
        <v>0</v>
      </c>
      <c r="L24" s="181">
        <f t="shared" si="2"/>
        <v>466135058.88</v>
      </c>
      <c r="M24" s="225">
        <f>SUM(M25+M43+M95+M100+M88)</f>
        <v>451138387.93000001</v>
      </c>
      <c r="N24" s="225">
        <f>SUM(N25+N43+N95+N100+N88)</f>
        <v>0</v>
      </c>
      <c r="O24" s="181">
        <f t="shared" si="3"/>
        <v>451138387.93000001</v>
      </c>
    </row>
    <row r="25" spans="1:15" x14ac:dyDescent="0.25">
      <c r="A25" s="280" t="s">
        <v>20</v>
      </c>
      <c r="B25" s="278">
        <v>903</v>
      </c>
      <c r="C25" s="268" t="s">
        <v>19</v>
      </c>
      <c r="D25" s="270" t="s">
        <v>21</v>
      </c>
      <c r="E25" s="270" t="s">
        <v>110</v>
      </c>
      <c r="F25" s="269" t="s">
        <v>7</v>
      </c>
      <c r="G25" s="225">
        <f>SUM(G26+G29+G36+G39)</f>
        <v>130361384.33000001</v>
      </c>
      <c r="H25" s="225">
        <f>SUM(H26+H29+H36+H39)</f>
        <v>-3340137.43</v>
      </c>
      <c r="I25" s="225">
        <f t="shared" si="0"/>
        <v>127021246.90000001</v>
      </c>
      <c r="J25" s="225">
        <f t="shared" ref="J25" si="5">SUM(J26+J29+J36+J39)</f>
        <v>125341726.84</v>
      </c>
      <c r="K25" s="225">
        <f t="shared" ref="K25" si="6">SUM(K26+K29+K36+K39)</f>
        <v>0</v>
      </c>
      <c r="L25" s="181">
        <f t="shared" si="2"/>
        <v>125341726.84</v>
      </c>
      <c r="M25" s="225">
        <f t="shared" ref="M25" si="7">SUM(M26+M29)</f>
        <v>121559546.81999999</v>
      </c>
      <c r="N25" s="225">
        <f t="shared" ref="N25" si="8">SUM(N26+N29+N36+N39)</f>
        <v>0</v>
      </c>
      <c r="O25" s="181">
        <f t="shared" si="3"/>
        <v>121559546.81999999</v>
      </c>
    </row>
    <row r="26" spans="1:15" s="309" customFormat="1" x14ac:dyDescent="0.25">
      <c r="A26" s="248" t="s">
        <v>174</v>
      </c>
      <c r="B26" s="278">
        <v>903</v>
      </c>
      <c r="C26" s="268" t="s">
        <v>19</v>
      </c>
      <c r="D26" s="270" t="s">
        <v>21</v>
      </c>
      <c r="E26" s="270" t="s">
        <v>175</v>
      </c>
      <c r="F26" s="269" t="s">
        <v>7</v>
      </c>
      <c r="G26" s="225">
        <f>SUM(G27)</f>
        <v>26237950.899999999</v>
      </c>
      <c r="H26" s="225">
        <f>SUM(H27)</f>
        <v>2566511</v>
      </c>
      <c r="I26" s="225">
        <f t="shared" si="0"/>
        <v>28804461.899999999</v>
      </c>
      <c r="J26" s="225">
        <f t="shared" ref="J26:N26" si="9">SUM(J27)</f>
        <v>21590633.84</v>
      </c>
      <c r="K26" s="225">
        <f t="shared" si="9"/>
        <v>0</v>
      </c>
      <c r="L26" s="181">
        <f t="shared" si="2"/>
        <v>21590633.84</v>
      </c>
      <c r="M26" s="225">
        <f t="shared" si="9"/>
        <v>17808453.82</v>
      </c>
      <c r="N26" s="225">
        <f t="shared" si="9"/>
        <v>0</v>
      </c>
      <c r="O26" s="181">
        <f t="shared" si="3"/>
        <v>17808453.82</v>
      </c>
    </row>
    <row r="27" spans="1:15" ht="23.25" x14ac:dyDescent="0.25">
      <c r="A27" s="149" t="s">
        <v>495</v>
      </c>
      <c r="B27" s="8">
        <v>903</v>
      </c>
      <c r="C27" s="164" t="s">
        <v>19</v>
      </c>
      <c r="D27" s="165" t="s">
        <v>21</v>
      </c>
      <c r="E27" s="165" t="s">
        <v>175</v>
      </c>
      <c r="F27" s="164" t="s">
        <v>16</v>
      </c>
      <c r="G27" s="193">
        <f>SUM(G28:G28)</f>
        <v>26237950.899999999</v>
      </c>
      <c r="H27" s="193">
        <f>SUM(H28:H28)</f>
        <v>2566511</v>
      </c>
      <c r="I27" s="193">
        <f t="shared" si="0"/>
        <v>28804461.899999999</v>
      </c>
      <c r="J27" s="193">
        <f t="shared" ref="J27:N27" si="10">SUM(J28:J28)</f>
        <v>21590633.84</v>
      </c>
      <c r="K27" s="193">
        <f t="shared" si="10"/>
        <v>0</v>
      </c>
      <c r="L27" s="213">
        <f t="shared" si="2"/>
        <v>21590633.84</v>
      </c>
      <c r="M27" s="193">
        <f t="shared" si="10"/>
        <v>17808453.82</v>
      </c>
      <c r="N27" s="193">
        <f t="shared" si="10"/>
        <v>0</v>
      </c>
      <c r="O27" s="213">
        <f t="shared" si="3"/>
        <v>17808453.82</v>
      </c>
    </row>
    <row r="28" spans="1:15" x14ac:dyDescent="0.25">
      <c r="A28" s="259" t="s">
        <v>143</v>
      </c>
      <c r="B28" s="8">
        <v>903</v>
      </c>
      <c r="C28" s="164" t="s">
        <v>19</v>
      </c>
      <c r="D28" s="165" t="s">
        <v>21</v>
      </c>
      <c r="E28" s="165" t="s">
        <v>175</v>
      </c>
      <c r="F28" s="164" t="s">
        <v>142</v>
      </c>
      <c r="G28" s="193">
        <v>26237950.899999999</v>
      </c>
      <c r="H28" s="193">
        <v>2566511</v>
      </c>
      <c r="I28" s="193">
        <f t="shared" si="0"/>
        <v>28804461.899999999</v>
      </c>
      <c r="J28" s="193">
        <v>21590633.84</v>
      </c>
      <c r="K28" s="193"/>
      <c r="L28" s="213">
        <f t="shared" si="2"/>
        <v>21590633.84</v>
      </c>
      <c r="M28" s="193">
        <v>17808453.82</v>
      </c>
      <c r="N28" s="193"/>
      <c r="O28" s="213">
        <f t="shared" si="3"/>
        <v>17808453.82</v>
      </c>
    </row>
    <row r="29" spans="1:15" s="309" customFormat="1" ht="26.25" x14ac:dyDescent="0.25">
      <c r="A29" s="248" t="s">
        <v>307</v>
      </c>
      <c r="B29" s="278">
        <v>903</v>
      </c>
      <c r="C29" s="268" t="s">
        <v>19</v>
      </c>
      <c r="D29" s="269" t="s">
        <v>21</v>
      </c>
      <c r="E29" s="270" t="s">
        <v>306</v>
      </c>
      <c r="F29" s="269" t="s">
        <v>7</v>
      </c>
      <c r="G29" s="225">
        <f>SUM(G30+G33)</f>
        <v>103751093</v>
      </c>
      <c r="H29" s="225">
        <f>SUM(H30+H33)</f>
        <v>-5960308</v>
      </c>
      <c r="I29" s="225">
        <f t="shared" si="0"/>
        <v>97790785</v>
      </c>
      <c r="J29" s="225">
        <f t="shared" ref="J29:N29" si="11">SUM(J30+J33)</f>
        <v>103751093</v>
      </c>
      <c r="K29" s="225">
        <f t="shared" ref="K29" si="12">SUM(K30+K33)</f>
        <v>0</v>
      </c>
      <c r="L29" s="181">
        <f t="shared" si="2"/>
        <v>103751093</v>
      </c>
      <c r="M29" s="225">
        <f t="shared" si="11"/>
        <v>103751093</v>
      </c>
      <c r="N29" s="225">
        <f t="shared" si="11"/>
        <v>0</v>
      </c>
      <c r="O29" s="181">
        <f t="shared" si="3"/>
        <v>103751093</v>
      </c>
    </row>
    <row r="30" spans="1:15" ht="204.75" x14ac:dyDescent="0.25">
      <c r="A30" s="248" t="s">
        <v>338</v>
      </c>
      <c r="B30" s="8">
        <v>903</v>
      </c>
      <c r="C30" s="164" t="s">
        <v>19</v>
      </c>
      <c r="D30" s="260" t="s">
        <v>21</v>
      </c>
      <c r="E30" s="165" t="s">
        <v>333</v>
      </c>
      <c r="F30" s="260" t="s">
        <v>7</v>
      </c>
      <c r="G30" s="193">
        <f t="shared" ref="G30:N34" si="13">SUM(G31)</f>
        <v>102966293</v>
      </c>
      <c r="H30" s="193">
        <f t="shared" si="13"/>
        <v>-5950408</v>
      </c>
      <c r="I30" s="193">
        <f t="shared" si="0"/>
        <v>97015885</v>
      </c>
      <c r="J30" s="193">
        <f t="shared" si="13"/>
        <v>102966293</v>
      </c>
      <c r="K30" s="193">
        <f t="shared" si="13"/>
        <v>0</v>
      </c>
      <c r="L30" s="213">
        <f t="shared" si="2"/>
        <v>102966293</v>
      </c>
      <c r="M30" s="193">
        <f t="shared" si="13"/>
        <v>102966293</v>
      </c>
      <c r="N30" s="193">
        <f t="shared" si="13"/>
        <v>0</v>
      </c>
      <c r="O30" s="213">
        <f t="shared" si="3"/>
        <v>102966293</v>
      </c>
    </row>
    <row r="31" spans="1:15" ht="23.25" x14ac:dyDescent="0.25">
      <c r="A31" s="149" t="s">
        <v>495</v>
      </c>
      <c r="B31" s="8">
        <v>903</v>
      </c>
      <c r="C31" s="164" t="s">
        <v>19</v>
      </c>
      <c r="D31" s="260" t="s">
        <v>21</v>
      </c>
      <c r="E31" s="165" t="s">
        <v>333</v>
      </c>
      <c r="F31" s="164" t="s">
        <v>16</v>
      </c>
      <c r="G31" s="193">
        <f t="shared" si="13"/>
        <v>102966293</v>
      </c>
      <c r="H31" s="193">
        <f t="shared" si="13"/>
        <v>-5950408</v>
      </c>
      <c r="I31" s="193">
        <f t="shared" si="0"/>
        <v>97015885</v>
      </c>
      <c r="J31" s="193">
        <f t="shared" si="13"/>
        <v>102966293</v>
      </c>
      <c r="K31" s="193">
        <f t="shared" si="13"/>
        <v>0</v>
      </c>
      <c r="L31" s="213">
        <f t="shared" si="2"/>
        <v>102966293</v>
      </c>
      <c r="M31" s="193">
        <f t="shared" si="13"/>
        <v>102966293</v>
      </c>
      <c r="N31" s="193">
        <f t="shared" si="13"/>
        <v>0</v>
      </c>
      <c r="O31" s="213">
        <f t="shared" si="3"/>
        <v>102966293</v>
      </c>
    </row>
    <row r="32" spans="1:15" x14ac:dyDescent="0.25">
      <c r="A32" s="259" t="s">
        <v>143</v>
      </c>
      <c r="B32" s="8">
        <v>903</v>
      </c>
      <c r="C32" s="164" t="s">
        <v>19</v>
      </c>
      <c r="D32" s="260" t="s">
        <v>21</v>
      </c>
      <c r="E32" s="165" t="s">
        <v>333</v>
      </c>
      <c r="F32" s="164" t="s">
        <v>142</v>
      </c>
      <c r="G32" s="193">
        <v>102966293</v>
      </c>
      <c r="H32" s="193">
        <v>-5950408</v>
      </c>
      <c r="I32" s="193">
        <f t="shared" si="0"/>
        <v>97015885</v>
      </c>
      <c r="J32" s="193">
        <v>102966293</v>
      </c>
      <c r="K32" s="193"/>
      <c r="L32" s="213">
        <f t="shared" si="2"/>
        <v>102966293</v>
      </c>
      <c r="M32" s="193">
        <v>102966293</v>
      </c>
      <c r="N32" s="193"/>
      <c r="O32" s="213">
        <f t="shared" si="3"/>
        <v>102966293</v>
      </c>
    </row>
    <row r="33" spans="1:15" ht="102.75" x14ac:dyDescent="0.25">
      <c r="A33" s="248" t="s">
        <v>337</v>
      </c>
      <c r="B33" s="8">
        <v>903</v>
      </c>
      <c r="C33" s="164" t="s">
        <v>19</v>
      </c>
      <c r="D33" s="260" t="s">
        <v>21</v>
      </c>
      <c r="E33" s="165" t="s">
        <v>336</v>
      </c>
      <c r="F33" s="260" t="s">
        <v>7</v>
      </c>
      <c r="G33" s="193">
        <f t="shared" si="13"/>
        <v>784800</v>
      </c>
      <c r="H33" s="193">
        <f t="shared" si="13"/>
        <v>-9900</v>
      </c>
      <c r="I33" s="193">
        <f t="shared" si="0"/>
        <v>774900</v>
      </c>
      <c r="J33" s="193">
        <f t="shared" si="13"/>
        <v>784800</v>
      </c>
      <c r="K33" s="193">
        <f t="shared" si="13"/>
        <v>0</v>
      </c>
      <c r="L33" s="213">
        <f t="shared" si="2"/>
        <v>784800</v>
      </c>
      <c r="M33" s="193">
        <f t="shared" si="13"/>
        <v>784800</v>
      </c>
      <c r="N33" s="193">
        <f t="shared" si="13"/>
        <v>0</v>
      </c>
      <c r="O33" s="213">
        <f t="shared" si="3"/>
        <v>784800</v>
      </c>
    </row>
    <row r="34" spans="1:15" ht="23.25" x14ac:dyDescent="0.25">
      <c r="A34" s="149" t="s">
        <v>495</v>
      </c>
      <c r="B34" s="8">
        <v>903</v>
      </c>
      <c r="C34" s="164" t="s">
        <v>19</v>
      </c>
      <c r="D34" s="260" t="s">
        <v>21</v>
      </c>
      <c r="E34" s="165" t="s">
        <v>336</v>
      </c>
      <c r="F34" s="164" t="s">
        <v>16</v>
      </c>
      <c r="G34" s="193">
        <f t="shared" si="13"/>
        <v>784800</v>
      </c>
      <c r="H34" s="193">
        <f t="shared" si="13"/>
        <v>-9900</v>
      </c>
      <c r="I34" s="193">
        <f t="shared" si="0"/>
        <v>774900</v>
      </c>
      <c r="J34" s="193">
        <f t="shared" si="13"/>
        <v>784800</v>
      </c>
      <c r="K34" s="193">
        <f t="shared" si="13"/>
        <v>0</v>
      </c>
      <c r="L34" s="213">
        <f t="shared" si="2"/>
        <v>784800</v>
      </c>
      <c r="M34" s="193">
        <f t="shared" si="13"/>
        <v>784800</v>
      </c>
      <c r="N34" s="193">
        <f t="shared" si="13"/>
        <v>0</v>
      </c>
      <c r="O34" s="213">
        <f t="shared" si="3"/>
        <v>784800</v>
      </c>
    </row>
    <row r="35" spans="1:15" x14ac:dyDescent="0.25">
      <c r="A35" s="259" t="s">
        <v>143</v>
      </c>
      <c r="B35" s="8">
        <v>903</v>
      </c>
      <c r="C35" s="164" t="s">
        <v>19</v>
      </c>
      <c r="D35" s="260" t="s">
        <v>21</v>
      </c>
      <c r="E35" s="165" t="s">
        <v>336</v>
      </c>
      <c r="F35" s="164" t="s">
        <v>142</v>
      </c>
      <c r="G35" s="193">
        <v>784800</v>
      </c>
      <c r="H35" s="193">
        <v>-9900</v>
      </c>
      <c r="I35" s="193">
        <f t="shared" si="0"/>
        <v>774900</v>
      </c>
      <c r="J35" s="193">
        <v>784800</v>
      </c>
      <c r="K35" s="193"/>
      <c r="L35" s="213">
        <f t="shared" si="2"/>
        <v>784800</v>
      </c>
      <c r="M35" s="193">
        <v>784800</v>
      </c>
      <c r="N35" s="193"/>
      <c r="O35" s="213">
        <f t="shared" si="3"/>
        <v>784800</v>
      </c>
    </row>
    <row r="36" spans="1:15" ht="26.25" x14ac:dyDescent="0.25">
      <c r="A36" s="220" t="s">
        <v>323</v>
      </c>
      <c r="B36" s="278">
        <v>903</v>
      </c>
      <c r="C36" s="268" t="s">
        <v>19</v>
      </c>
      <c r="D36" s="270" t="s">
        <v>21</v>
      </c>
      <c r="E36" s="275" t="s">
        <v>324</v>
      </c>
      <c r="F36" s="274" t="s">
        <v>7</v>
      </c>
      <c r="G36" s="225">
        <f>SUM(G37)</f>
        <v>372340.43</v>
      </c>
      <c r="H36" s="225">
        <f>SUM(H37)</f>
        <v>53659.57</v>
      </c>
      <c r="I36" s="193">
        <f t="shared" si="0"/>
        <v>426000</v>
      </c>
      <c r="J36" s="193"/>
      <c r="K36" s="193"/>
      <c r="L36" s="181">
        <f t="shared" si="2"/>
        <v>0</v>
      </c>
      <c r="M36" s="193"/>
      <c r="N36" s="193"/>
      <c r="O36" s="181">
        <f t="shared" si="3"/>
        <v>0</v>
      </c>
    </row>
    <row r="37" spans="1:15" ht="23.25" x14ac:dyDescent="0.25">
      <c r="A37" s="149" t="s">
        <v>495</v>
      </c>
      <c r="B37" s="8">
        <v>903</v>
      </c>
      <c r="C37" s="164" t="s">
        <v>19</v>
      </c>
      <c r="D37" s="165" t="s">
        <v>21</v>
      </c>
      <c r="E37" s="261" t="s">
        <v>324</v>
      </c>
      <c r="F37" s="164" t="s">
        <v>16</v>
      </c>
      <c r="G37" s="193">
        <f>SUM(G38)</f>
        <v>372340.43</v>
      </c>
      <c r="H37" s="193">
        <f>SUM(H38)</f>
        <v>53659.57</v>
      </c>
      <c r="I37" s="193">
        <f t="shared" si="0"/>
        <v>426000</v>
      </c>
      <c r="J37" s="193"/>
      <c r="K37" s="193"/>
      <c r="L37" s="181">
        <f t="shared" si="2"/>
        <v>0</v>
      </c>
      <c r="M37" s="193"/>
      <c r="N37" s="193"/>
      <c r="O37" s="181">
        <f t="shared" si="3"/>
        <v>0</v>
      </c>
    </row>
    <row r="38" spans="1:15" x14ac:dyDescent="0.25">
      <c r="A38" s="259" t="s">
        <v>143</v>
      </c>
      <c r="B38" s="8">
        <v>903</v>
      </c>
      <c r="C38" s="164" t="s">
        <v>19</v>
      </c>
      <c r="D38" s="165" t="s">
        <v>21</v>
      </c>
      <c r="E38" s="261" t="s">
        <v>324</v>
      </c>
      <c r="F38" s="164" t="s">
        <v>142</v>
      </c>
      <c r="G38" s="193">
        <v>372340.43</v>
      </c>
      <c r="H38" s="193">
        <v>53659.57</v>
      </c>
      <c r="I38" s="193">
        <f t="shared" si="0"/>
        <v>426000</v>
      </c>
      <c r="J38" s="193"/>
      <c r="K38" s="193"/>
      <c r="L38" s="181">
        <f t="shared" si="2"/>
        <v>0</v>
      </c>
      <c r="M38" s="193"/>
      <c r="N38" s="193"/>
      <c r="O38" s="181">
        <f t="shared" si="3"/>
        <v>0</v>
      </c>
    </row>
    <row r="39" spans="1:15" ht="26.25" x14ac:dyDescent="0.25">
      <c r="A39" s="220" t="s">
        <v>284</v>
      </c>
      <c r="B39" s="278">
        <v>903</v>
      </c>
      <c r="C39" s="268" t="s">
        <v>19</v>
      </c>
      <c r="D39" s="270" t="s">
        <v>21</v>
      </c>
      <c r="E39" s="275" t="s">
        <v>283</v>
      </c>
      <c r="F39" s="274" t="s">
        <v>7</v>
      </c>
      <c r="G39" s="225">
        <f>SUM(G40)</f>
        <v>0</v>
      </c>
      <c r="H39" s="225">
        <f>SUM(H40)</f>
        <v>0</v>
      </c>
      <c r="I39" s="193">
        <f t="shared" si="0"/>
        <v>0</v>
      </c>
      <c r="J39" s="193"/>
      <c r="K39" s="193"/>
      <c r="L39" s="181">
        <f t="shared" si="2"/>
        <v>0</v>
      </c>
      <c r="M39" s="193"/>
      <c r="N39" s="193"/>
      <c r="O39" s="181">
        <f t="shared" si="3"/>
        <v>0</v>
      </c>
    </row>
    <row r="40" spans="1:15" ht="23.25" x14ac:dyDescent="0.25">
      <c r="A40" s="149" t="s">
        <v>495</v>
      </c>
      <c r="B40" s="8">
        <v>903</v>
      </c>
      <c r="C40" s="164" t="s">
        <v>19</v>
      </c>
      <c r="D40" s="165" t="s">
        <v>21</v>
      </c>
      <c r="E40" s="261" t="s">
        <v>283</v>
      </c>
      <c r="F40" s="164" t="s">
        <v>16</v>
      </c>
      <c r="G40" s="193">
        <f>SUM(G41)</f>
        <v>0</v>
      </c>
      <c r="H40" s="193">
        <f>SUM(H41)</f>
        <v>0</v>
      </c>
      <c r="I40" s="193">
        <f t="shared" si="0"/>
        <v>0</v>
      </c>
      <c r="J40" s="193"/>
      <c r="K40" s="193"/>
      <c r="L40" s="181">
        <f t="shared" si="2"/>
        <v>0</v>
      </c>
      <c r="M40" s="193"/>
      <c r="N40" s="193"/>
      <c r="O40" s="181">
        <f t="shared" si="3"/>
        <v>0</v>
      </c>
    </row>
    <row r="41" spans="1:15" x14ac:dyDescent="0.25">
      <c r="A41" s="259" t="s">
        <v>143</v>
      </c>
      <c r="B41" s="8">
        <v>903</v>
      </c>
      <c r="C41" s="164" t="s">
        <v>19</v>
      </c>
      <c r="D41" s="165" t="s">
        <v>21</v>
      </c>
      <c r="E41" s="261" t="s">
        <v>283</v>
      </c>
      <c r="F41" s="164" t="s">
        <v>142</v>
      </c>
      <c r="G41" s="193"/>
      <c r="H41" s="193"/>
      <c r="I41" s="193">
        <f t="shared" si="0"/>
        <v>0</v>
      </c>
      <c r="J41" s="193"/>
      <c r="K41" s="193"/>
      <c r="L41" s="181">
        <f t="shared" si="2"/>
        <v>0</v>
      </c>
      <c r="M41" s="193"/>
      <c r="N41" s="193"/>
      <c r="O41" s="181">
        <f t="shared" si="3"/>
        <v>0</v>
      </c>
    </row>
    <row r="42" spans="1:15" ht="14.45" x14ac:dyDescent="0.3">
      <c r="A42" s="259"/>
      <c r="B42" s="8"/>
      <c r="C42" s="164"/>
      <c r="D42" s="260"/>
      <c r="E42" s="165"/>
      <c r="F42" s="164"/>
      <c r="G42" s="193"/>
      <c r="H42" s="193"/>
      <c r="I42" s="193">
        <f t="shared" si="0"/>
        <v>0</v>
      </c>
      <c r="J42" s="193"/>
      <c r="K42" s="193"/>
      <c r="L42" s="181">
        <f t="shared" si="2"/>
        <v>0</v>
      </c>
      <c r="M42" s="193"/>
      <c r="N42" s="193"/>
      <c r="O42" s="181">
        <f t="shared" si="3"/>
        <v>0</v>
      </c>
    </row>
    <row r="43" spans="1:15" x14ac:dyDescent="0.25">
      <c r="A43" s="280" t="s">
        <v>22</v>
      </c>
      <c r="B43" s="278">
        <v>903</v>
      </c>
      <c r="C43" s="268" t="s">
        <v>19</v>
      </c>
      <c r="D43" s="270" t="s">
        <v>23</v>
      </c>
      <c r="E43" s="270" t="s">
        <v>110</v>
      </c>
      <c r="F43" s="269" t="s">
        <v>7</v>
      </c>
      <c r="G43" s="225">
        <f>SUM(G44+G48+G63+G60+G66+G70+G74+G78+G85+G82+G57)</f>
        <v>299638632.32999992</v>
      </c>
      <c r="H43" s="225">
        <f t="shared" ref="H43:K43" si="14">SUM(H44+H48+H63+H60+H66+H70+H74+H78+H85+H82+H57)</f>
        <v>16694967.330000002</v>
      </c>
      <c r="I43" s="225">
        <f t="shared" si="14"/>
        <v>316333599.66000003</v>
      </c>
      <c r="J43" s="225">
        <f t="shared" si="14"/>
        <v>271686363.03000003</v>
      </c>
      <c r="K43" s="225">
        <f t="shared" si="14"/>
        <v>0</v>
      </c>
      <c r="L43" s="181">
        <f t="shared" si="2"/>
        <v>271686363.03000003</v>
      </c>
      <c r="M43" s="225">
        <f t="shared" ref="M43:N43" si="15">SUM(M44+M48+M63+M60+M66+M70+M74+M78)</f>
        <v>261148064.28</v>
      </c>
      <c r="N43" s="225">
        <f t="shared" si="15"/>
        <v>0</v>
      </c>
      <c r="O43" s="181">
        <f t="shared" si="3"/>
        <v>261148064.28</v>
      </c>
    </row>
    <row r="44" spans="1:15" x14ac:dyDescent="0.25">
      <c r="A44" s="281" t="s">
        <v>24</v>
      </c>
      <c r="B44" s="282">
        <v>903</v>
      </c>
      <c r="C44" s="262" t="s">
        <v>19</v>
      </c>
      <c r="D44" s="261" t="s">
        <v>23</v>
      </c>
      <c r="E44" s="261" t="s">
        <v>176</v>
      </c>
      <c r="F44" s="263" t="s">
        <v>7</v>
      </c>
      <c r="G44" s="193">
        <f>SUM(G45)</f>
        <v>60580633.450000003</v>
      </c>
      <c r="H44" s="193">
        <f>SUM(H45)</f>
        <v>5425918.9900000002</v>
      </c>
      <c r="I44" s="193">
        <f t="shared" si="0"/>
        <v>66006552.440000005</v>
      </c>
      <c r="J44" s="193">
        <f t="shared" ref="J44:N44" si="16">SUM(J45)</f>
        <v>40039880.920000002</v>
      </c>
      <c r="K44" s="193">
        <f t="shared" si="16"/>
        <v>0</v>
      </c>
      <c r="L44" s="213">
        <f t="shared" si="2"/>
        <v>40039880.920000002</v>
      </c>
      <c r="M44" s="193">
        <f t="shared" si="16"/>
        <v>33398566.690000001</v>
      </c>
      <c r="N44" s="193">
        <f t="shared" si="16"/>
        <v>0</v>
      </c>
      <c r="O44" s="213">
        <f t="shared" si="3"/>
        <v>33398566.690000001</v>
      </c>
    </row>
    <row r="45" spans="1:15" ht="23.25" x14ac:dyDescent="0.25">
      <c r="A45" s="149" t="s">
        <v>495</v>
      </c>
      <c r="B45" s="8">
        <v>903</v>
      </c>
      <c r="C45" s="164" t="s">
        <v>19</v>
      </c>
      <c r="D45" s="165" t="s">
        <v>23</v>
      </c>
      <c r="E45" s="261" t="s">
        <v>176</v>
      </c>
      <c r="F45" s="164" t="s">
        <v>16</v>
      </c>
      <c r="G45" s="193">
        <f>SUM(G46+G47)</f>
        <v>60580633.450000003</v>
      </c>
      <c r="H45" s="193">
        <f>SUM(H46+H47)</f>
        <v>5425918.9900000002</v>
      </c>
      <c r="I45" s="193">
        <f t="shared" si="0"/>
        <v>66006552.440000005</v>
      </c>
      <c r="J45" s="193">
        <f t="shared" ref="J45:N45" si="17">SUM(J46+J47)</f>
        <v>40039880.920000002</v>
      </c>
      <c r="K45" s="193">
        <f t="shared" ref="K45" si="18">SUM(K46+K47)</f>
        <v>0</v>
      </c>
      <c r="L45" s="213">
        <f t="shared" si="2"/>
        <v>40039880.920000002</v>
      </c>
      <c r="M45" s="193">
        <f t="shared" si="17"/>
        <v>33398566.690000001</v>
      </c>
      <c r="N45" s="193">
        <f t="shared" si="17"/>
        <v>0</v>
      </c>
      <c r="O45" s="213">
        <f t="shared" si="3"/>
        <v>33398566.690000001</v>
      </c>
    </row>
    <row r="46" spans="1:15" x14ac:dyDescent="0.25">
      <c r="A46" s="259" t="s">
        <v>143</v>
      </c>
      <c r="B46" s="8">
        <v>903</v>
      </c>
      <c r="C46" s="164" t="s">
        <v>19</v>
      </c>
      <c r="D46" s="165" t="s">
        <v>23</v>
      </c>
      <c r="E46" s="261" t="s">
        <v>176</v>
      </c>
      <c r="F46" s="164" t="s">
        <v>142</v>
      </c>
      <c r="G46" s="193">
        <v>45643236.789999999</v>
      </c>
      <c r="H46" s="193">
        <v>4728762.43</v>
      </c>
      <c r="I46" s="193">
        <f t="shared" si="0"/>
        <v>50371999.219999999</v>
      </c>
      <c r="J46" s="193">
        <v>29766370.98</v>
      </c>
      <c r="K46" s="193"/>
      <c r="L46" s="213">
        <f t="shared" si="2"/>
        <v>29766370.98</v>
      </c>
      <c r="M46" s="193">
        <v>25579741.030000001</v>
      </c>
      <c r="N46" s="193"/>
      <c r="O46" s="213">
        <f t="shared" si="3"/>
        <v>25579741.030000001</v>
      </c>
    </row>
    <row r="47" spans="1:15" x14ac:dyDescent="0.25">
      <c r="A47" s="149" t="s">
        <v>145</v>
      </c>
      <c r="B47" s="8">
        <v>903</v>
      </c>
      <c r="C47" s="164" t="s">
        <v>19</v>
      </c>
      <c r="D47" s="165" t="s">
        <v>23</v>
      </c>
      <c r="E47" s="261" t="s">
        <v>176</v>
      </c>
      <c r="F47" s="164" t="s">
        <v>144</v>
      </c>
      <c r="G47" s="193">
        <v>14937396.66</v>
      </c>
      <c r="H47" s="193">
        <v>697156.56</v>
      </c>
      <c r="I47" s="193">
        <f t="shared" si="0"/>
        <v>15634553.220000001</v>
      </c>
      <c r="J47" s="193">
        <v>10273509.939999999</v>
      </c>
      <c r="K47" s="193"/>
      <c r="L47" s="213">
        <f t="shared" si="2"/>
        <v>10273509.939999999</v>
      </c>
      <c r="M47" s="193">
        <v>7818825.6600000001</v>
      </c>
      <c r="N47" s="193"/>
      <c r="O47" s="213">
        <f t="shared" si="3"/>
        <v>7818825.6600000001</v>
      </c>
    </row>
    <row r="48" spans="1:15" s="309" customFormat="1" ht="26.25" x14ac:dyDescent="0.25">
      <c r="A48" s="248" t="s">
        <v>307</v>
      </c>
      <c r="B48" s="278">
        <v>903</v>
      </c>
      <c r="C48" s="268" t="s">
        <v>19</v>
      </c>
      <c r="D48" s="269" t="s">
        <v>23</v>
      </c>
      <c r="E48" s="270" t="s">
        <v>306</v>
      </c>
      <c r="F48" s="268" t="s">
        <v>7</v>
      </c>
      <c r="G48" s="225">
        <f>SUM(G49+G53)</f>
        <v>190565300</v>
      </c>
      <c r="H48" s="225">
        <f>SUM(H49+H53)</f>
        <v>11387183</v>
      </c>
      <c r="I48" s="225">
        <f t="shared" si="0"/>
        <v>201952483</v>
      </c>
      <c r="J48" s="225">
        <f t="shared" ref="J48:N48" si="19">SUM(J49+J53)</f>
        <v>190565300</v>
      </c>
      <c r="K48" s="225">
        <f t="shared" ref="K48" si="20">SUM(K49+K53)</f>
        <v>0</v>
      </c>
      <c r="L48" s="181">
        <f t="shared" si="2"/>
        <v>190565300</v>
      </c>
      <c r="M48" s="225">
        <f t="shared" si="19"/>
        <v>190565300</v>
      </c>
      <c r="N48" s="225">
        <f t="shared" si="19"/>
        <v>0</v>
      </c>
      <c r="O48" s="181">
        <f t="shared" si="3"/>
        <v>190565300</v>
      </c>
    </row>
    <row r="49" spans="1:15" ht="77.25" x14ac:dyDescent="0.25">
      <c r="A49" s="248" t="s">
        <v>335</v>
      </c>
      <c r="B49" s="8">
        <v>903</v>
      </c>
      <c r="C49" s="164" t="s">
        <v>19</v>
      </c>
      <c r="D49" s="260" t="s">
        <v>23</v>
      </c>
      <c r="E49" s="165" t="s">
        <v>334</v>
      </c>
      <c r="F49" s="164" t="s">
        <v>7</v>
      </c>
      <c r="G49" s="193">
        <f>SUM(G50)</f>
        <v>185820500</v>
      </c>
      <c r="H49" s="193">
        <f>SUM(H50)</f>
        <v>11521603</v>
      </c>
      <c r="I49" s="193">
        <f t="shared" si="0"/>
        <v>197342103</v>
      </c>
      <c r="J49" s="193">
        <f t="shared" ref="J49:N49" si="21">SUM(J50)</f>
        <v>185820500</v>
      </c>
      <c r="K49" s="193">
        <f t="shared" si="21"/>
        <v>0</v>
      </c>
      <c r="L49" s="213">
        <f t="shared" si="2"/>
        <v>185820500</v>
      </c>
      <c r="M49" s="193">
        <f t="shared" si="21"/>
        <v>185820500</v>
      </c>
      <c r="N49" s="193">
        <f t="shared" si="21"/>
        <v>0</v>
      </c>
      <c r="O49" s="213">
        <f t="shared" si="3"/>
        <v>185820500</v>
      </c>
    </row>
    <row r="50" spans="1:15" ht="23.25" x14ac:dyDescent="0.25">
      <c r="A50" s="149" t="s">
        <v>495</v>
      </c>
      <c r="B50" s="8">
        <v>903</v>
      </c>
      <c r="C50" s="164" t="s">
        <v>19</v>
      </c>
      <c r="D50" s="260" t="s">
        <v>23</v>
      </c>
      <c r="E50" s="165" t="s">
        <v>334</v>
      </c>
      <c r="F50" s="164" t="s">
        <v>16</v>
      </c>
      <c r="G50" s="193">
        <f>SUM(G51:G52)</f>
        <v>185820500</v>
      </c>
      <c r="H50" s="193">
        <f>SUM(H51:H52)</f>
        <v>11521603</v>
      </c>
      <c r="I50" s="193">
        <f t="shared" si="0"/>
        <v>197342103</v>
      </c>
      <c r="J50" s="193">
        <f t="shared" ref="J50:N50" si="22">SUM(J51:J52)</f>
        <v>185820500</v>
      </c>
      <c r="K50" s="193">
        <f t="shared" ref="K50" si="23">SUM(K51:K52)</f>
        <v>0</v>
      </c>
      <c r="L50" s="213">
        <f t="shared" si="2"/>
        <v>185820500</v>
      </c>
      <c r="M50" s="193">
        <f t="shared" si="22"/>
        <v>185820500</v>
      </c>
      <c r="N50" s="193">
        <f t="shared" si="22"/>
        <v>0</v>
      </c>
      <c r="O50" s="213">
        <f t="shared" si="3"/>
        <v>185820500</v>
      </c>
    </row>
    <row r="51" spans="1:15" x14ac:dyDescent="0.25">
      <c r="A51" s="259" t="s">
        <v>143</v>
      </c>
      <c r="B51" s="8">
        <v>903</v>
      </c>
      <c r="C51" s="164" t="s">
        <v>19</v>
      </c>
      <c r="D51" s="260" t="s">
        <v>23</v>
      </c>
      <c r="E51" s="165" t="s">
        <v>334</v>
      </c>
      <c r="F51" s="164" t="s">
        <v>142</v>
      </c>
      <c r="G51" s="193">
        <v>139743875</v>
      </c>
      <c r="H51" s="193">
        <v>8456430</v>
      </c>
      <c r="I51" s="193">
        <f t="shared" si="0"/>
        <v>148200305</v>
      </c>
      <c r="J51" s="193">
        <v>139743875</v>
      </c>
      <c r="K51" s="193"/>
      <c r="L51" s="213">
        <f t="shared" si="2"/>
        <v>139743875</v>
      </c>
      <c r="M51" s="193">
        <v>139743875</v>
      </c>
      <c r="N51" s="193"/>
      <c r="O51" s="213">
        <f t="shared" si="3"/>
        <v>139743875</v>
      </c>
    </row>
    <row r="52" spans="1:15" x14ac:dyDescent="0.25">
      <c r="A52" s="149" t="s">
        <v>145</v>
      </c>
      <c r="B52" s="8">
        <v>903</v>
      </c>
      <c r="C52" s="164" t="s">
        <v>19</v>
      </c>
      <c r="D52" s="260" t="s">
        <v>23</v>
      </c>
      <c r="E52" s="165" t="s">
        <v>334</v>
      </c>
      <c r="F52" s="164" t="s">
        <v>144</v>
      </c>
      <c r="G52" s="193">
        <v>46076625</v>
      </c>
      <c r="H52" s="193">
        <v>3065173</v>
      </c>
      <c r="I52" s="193">
        <f t="shared" si="0"/>
        <v>49141798</v>
      </c>
      <c r="J52" s="193">
        <v>46076625</v>
      </c>
      <c r="K52" s="193"/>
      <c r="L52" s="213">
        <f t="shared" si="2"/>
        <v>46076625</v>
      </c>
      <c r="M52" s="193">
        <v>46076625</v>
      </c>
      <c r="N52" s="193"/>
      <c r="O52" s="213">
        <f t="shared" si="3"/>
        <v>46076625</v>
      </c>
    </row>
    <row r="53" spans="1:15" ht="102.75" x14ac:dyDescent="0.25">
      <c r="A53" s="248" t="s">
        <v>337</v>
      </c>
      <c r="B53" s="8">
        <v>903</v>
      </c>
      <c r="C53" s="164" t="s">
        <v>19</v>
      </c>
      <c r="D53" s="260" t="s">
        <v>23</v>
      </c>
      <c r="E53" s="165" t="s">
        <v>336</v>
      </c>
      <c r="F53" s="164" t="s">
        <v>7</v>
      </c>
      <c r="G53" s="193">
        <f>SUM(G54)</f>
        <v>4744800</v>
      </c>
      <c r="H53" s="193">
        <f>SUM(H54)</f>
        <v>-134420</v>
      </c>
      <c r="I53" s="193">
        <f t="shared" si="0"/>
        <v>4610380</v>
      </c>
      <c r="J53" s="193">
        <f t="shared" ref="J53:N53" si="24">SUM(J54)</f>
        <v>4744800</v>
      </c>
      <c r="K53" s="193">
        <f t="shared" si="24"/>
        <v>0</v>
      </c>
      <c r="L53" s="213">
        <f t="shared" si="2"/>
        <v>4744800</v>
      </c>
      <c r="M53" s="193">
        <f t="shared" si="24"/>
        <v>4744800</v>
      </c>
      <c r="N53" s="193">
        <f t="shared" si="24"/>
        <v>0</v>
      </c>
      <c r="O53" s="213">
        <f t="shared" si="3"/>
        <v>4744800</v>
      </c>
    </row>
    <row r="54" spans="1:15" ht="23.25" x14ac:dyDescent="0.25">
      <c r="A54" s="149" t="s">
        <v>495</v>
      </c>
      <c r="B54" s="8">
        <v>903</v>
      </c>
      <c r="C54" s="164" t="s">
        <v>19</v>
      </c>
      <c r="D54" s="260" t="s">
        <v>23</v>
      </c>
      <c r="E54" s="165" t="s">
        <v>336</v>
      </c>
      <c r="F54" s="164" t="s">
        <v>16</v>
      </c>
      <c r="G54" s="193">
        <f>SUM(G55:G56)</f>
        <v>4744800</v>
      </c>
      <c r="H54" s="193">
        <f>SUM(H55:H56)</f>
        <v>-134420</v>
      </c>
      <c r="I54" s="193">
        <f t="shared" si="0"/>
        <v>4610380</v>
      </c>
      <c r="J54" s="193">
        <f t="shared" ref="J54:N54" si="25">SUM(J55:J56)</f>
        <v>4744800</v>
      </c>
      <c r="K54" s="193">
        <f t="shared" ref="K54" si="26">SUM(K55:K56)</f>
        <v>0</v>
      </c>
      <c r="L54" s="213">
        <f t="shared" si="2"/>
        <v>4744800</v>
      </c>
      <c r="M54" s="193">
        <f t="shared" si="25"/>
        <v>4744800</v>
      </c>
      <c r="N54" s="193">
        <f t="shared" si="25"/>
        <v>0</v>
      </c>
      <c r="O54" s="213">
        <f t="shared" si="3"/>
        <v>4744800</v>
      </c>
    </row>
    <row r="55" spans="1:15" x14ac:dyDescent="0.25">
      <c r="A55" s="259" t="s">
        <v>143</v>
      </c>
      <c r="B55" s="8">
        <v>903</v>
      </c>
      <c r="C55" s="164" t="s">
        <v>19</v>
      </c>
      <c r="D55" s="260" t="s">
        <v>23</v>
      </c>
      <c r="E55" s="165" t="s">
        <v>336</v>
      </c>
      <c r="F55" s="164" t="s">
        <v>142</v>
      </c>
      <c r="G55" s="193">
        <v>4232400</v>
      </c>
      <c r="H55" s="193">
        <v>-96920</v>
      </c>
      <c r="I55" s="193">
        <f t="shared" si="0"/>
        <v>4135480</v>
      </c>
      <c r="J55" s="193">
        <v>4232400</v>
      </c>
      <c r="K55" s="193"/>
      <c r="L55" s="213">
        <f t="shared" si="2"/>
        <v>4232400</v>
      </c>
      <c r="M55" s="193">
        <v>4232400</v>
      </c>
      <c r="N55" s="193"/>
      <c r="O55" s="213">
        <f t="shared" si="3"/>
        <v>4232400</v>
      </c>
    </row>
    <row r="56" spans="1:15" x14ac:dyDescent="0.25">
      <c r="A56" s="149" t="s">
        <v>145</v>
      </c>
      <c r="B56" s="8">
        <v>903</v>
      </c>
      <c r="C56" s="164" t="s">
        <v>19</v>
      </c>
      <c r="D56" s="260" t="s">
        <v>23</v>
      </c>
      <c r="E56" s="165" t="s">
        <v>336</v>
      </c>
      <c r="F56" s="164" t="s">
        <v>144</v>
      </c>
      <c r="G56" s="193">
        <v>512400</v>
      </c>
      <c r="H56" s="193">
        <v>-37500</v>
      </c>
      <c r="I56" s="193">
        <f t="shared" si="0"/>
        <v>474900</v>
      </c>
      <c r="J56" s="193">
        <v>512400</v>
      </c>
      <c r="K56" s="193"/>
      <c r="L56" s="213">
        <f t="shared" si="2"/>
        <v>512400</v>
      </c>
      <c r="M56" s="193">
        <v>512400</v>
      </c>
      <c r="N56" s="193"/>
      <c r="O56" s="213">
        <f t="shared" si="3"/>
        <v>512400</v>
      </c>
    </row>
    <row r="57" spans="1:15" ht="17.45" customHeight="1" x14ac:dyDescent="0.25">
      <c r="A57" s="220" t="s">
        <v>492</v>
      </c>
      <c r="B57" s="273">
        <v>903</v>
      </c>
      <c r="C57" s="274" t="s">
        <v>19</v>
      </c>
      <c r="D57" s="284" t="s">
        <v>23</v>
      </c>
      <c r="E57" s="275" t="s">
        <v>491</v>
      </c>
      <c r="F57" s="274" t="s">
        <v>7</v>
      </c>
      <c r="G57" s="225">
        <f>SUM(G58)</f>
        <v>2267863.2000000002</v>
      </c>
      <c r="H57" s="225">
        <f>SUM(H58)</f>
        <v>-6462.53</v>
      </c>
      <c r="I57" s="225">
        <f t="shared" ref="I57:I59" si="27">SUM(G57+H57)</f>
        <v>2261400.6700000004</v>
      </c>
      <c r="J57" s="225">
        <f t="shared" ref="J57:N58" si="28">SUM(J58)</f>
        <v>0</v>
      </c>
      <c r="K57" s="225">
        <f t="shared" si="28"/>
        <v>0</v>
      </c>
      <c r="L57" s="181">
        <f t="shared" ref="L57:L59" si="29">SUM(J57+K57)</f>
        <v>0</v>
      </c>
      <c r="M57" s="225">
        <f t="shared" si="28"/>
        <v>0</v>
      </c>
      <c r="N57" s="225">
        <f t="shared" si="28"/>
        <v>0</v>
      </c>
      <c r="O57" s="181">
        <f t="shared" ref="O57:O59" si="30">SUM(M57+N57)</f>
        <v>0</v>
      </c>
    </row>
    <row r="58" spans="1:15" ht="23.25" x14ac:dyDescent="0.25">
      <c r="A58" s="149" t="s">
        <v>495</v>
      </c>
      <c r="B58" s="8">
        <v>903</v>
      </c>
      <c r="C58" s="164" t="s">
        <v>19</v>
      </c>
      <c r="D58" s="260" t="s">
        <v>23</v>
      </c>
      <c r="E58" s="261" t="s">
        <v>491</v>
      </c>
      <c r="F58" s="164" t="s">
        <v>16</v>
      </c>
      <c r="G58" s="193">
        <f>SUM(G59)</f>
        <v>2267863.2000000002</v>
      </c>
      <c r="H58" s="193">
        <f>SUM(H59)</f>
        <v>-6462.53</v>
      </c>
      <c r="I58" s="193">
        <f t="shared" si="27"/>
        <v>2261400.6700000004</v>
      </c>
      <c r="J58" s="193">
        <f t="shared" si="28"/>
        <v>0</v>
      </c>
      <c r="K58" s="193">
        <f t="shared" si="28"/>
        <v>0</v>
      </c>
      <c r="L58" s="213">
        <f t="shared" si="29"/>
        <v>0</v>
      </c>
      <c r="M58" s="193">
        <f t="shared" si="28"/>
        <v>0</v>
      </c>
      <c r="N58" s="193">
        <f t="shared" si="28"/>
        <v>0</v>
      </c>
      <c r="O58" s="213">
        <f t="shared" si="30"/>
        <v>0</v>
      </c>
    </row>
    <row r="59" spans="1:15" x14ac:dyDescent="0.25">
      <c r="A59" s="259" t="s">
        <v>143</v>
      </c>
      <c r="B59" s="8">
        <v>903</v>
      </c>
      <c r="C59" s="164" t="s">
        <v>19</v>
      </c>
      <c r="D59" s="165" t="s">
        <v>23</v>
      </c>
      <c r="E59" s="261" t="s">
        <v>491</v>
      </c>
      <c r="F59" s="164" t="s">
        <v>142</v>
      </c>
      <c r="G59" s="193">
        <v>2267863.2000000002</v>
      </c>
      <c r="H59" s="193">
        <v>-6462.53</v>
      </c>
      <c r="I59" s="193">
        <f t="shared" si="27"/>
        <v>2261400.6700000004</v>
      </c>
      <c r="J59" s="193">
        <v>0</v>
      </c>
      <c r="K59" s="193"/>
      <c r="L59" s="213">
        <f t="shared" si="29"/>
        <v>0</v>
      </c>
      <c r="M59" s="193">
        <v>0</v>
      </c>
      <c r="N59" s="193"/>
      <c r="O59" s="213">
        <f t="shared" si="30"/>
        <v>0</v>
      </c>
    </row>
    <row r="60" spans="1:15" ht="26.25" x14ac:dyDescent="0.25">
      <c r="A60" s="220" t="s">
        <v>323</v>
      </c>
      <c r="B60" s="273">
        <v>903</v>
      </c>
      <c r="C60" s="274" t="s">
        <v>19</v>
      </c>
      <c r="D60" s="284" t="s">
        <v>23</v>
      </c>
      <c r="E60" s="275" t="s">
        <v>324</v>
      </c>
      <c r="F60" s="274" t="s">
        <v>7</v>
      </c>
      <c r="G60" s="225">
        <f>SUM(G61)</f>
        <v>8163659.5700000003</v>
      </c>
      <c r="H60" s="225">
        <f>SUM(H61)</f>
        <v>-53659.57</v>
      </c>
      <c r="I60" s="225">
        <f t="shared" si="0"/>
        <v>8110000</v>
      </c>
      <c r="J60" s="225">
        <f t="shared" ref="J60:N61" si="31">SUM(J61)</f>
        <v>1375775.53</v>
      </c>
      <c r="K60" s="225">
        <f t="shared" si="31"/>
        <v>0</v>
      </c>
      <c r="L60" s="181">
        <f t="shared" si="2"/>
        <v>1375775.53</v>
      </c>
      <c r="M60" s="225">
        <f t="shared" si="31"/>
        <v>1541556.38</v>
      </c>
      <c r="N60" s="225">
        <f t="shared" si="31"/>
        <v>0</v>
      </c>
      <c r="O60" s="181">
        <f t="shared" si="3"/>
        <v>1541556.38</v>
      </c>
    </row>
    <row r="61" spans="1:15" ht="23.25" x14ac:dyDescent="0.25">
      <c r="A61" s="149" t="s">
        <v>495</v>
      </c>
      <c r="B61" s="8">
        <v>903</v>
      </c>
      <c r="C61" s="164" t="s">
        <v>19</v>
      </c>
      <c r="D61" s="260" t="s">
        <v>23</v>
      </c>
      <c r="E61" s="261" t="s">
        <v>324</v>
      </c>
      <c r="F61" s="164" t="s">
        <v>16</v>
      </c>
      <c r="G61" s="193">
        <f>SUM(G62)</f>
        <v>8163659.5700000003</v>
      </c>
      <c r="H61" s="193">
        <f>SUM(H62)</f>
        <v>-53659.57</v>
      </c>
      <c r="I61" s="193">
        <f t="shared" si="0"/>
        <v>8110000</v>
      </c>
      <c r="J61" s="193">
        <f t="shared" si="31"/>
        <v>1375775.53</v>
      </c>
      <c r="K61" s="193">
        <f t="shared" si="31"/>
        <v>0</v>
      </c>
      <c r="L61" s="213">
        <f t="shared" si="2"/>
        <v>1375775.53</v>
      </c>
      <c r="M61" s="193">
        <f t="shared" si="31"/>
        <v>1541556.38</v>
      </c>
      <c r="N61" s="193">
        <f t="shared" si="31"/>
        <v>0</v>
      </c>
      <c r="O61" s="213">
        <f t="shared" si="3"/>
        <v>1541556.38</v>
      </c>
    </row>
    <row r="62" spans="1:15" x14ac:dyDescent="0.25">
      <c r="A62" s="259" t="s">
        <v>143</v>
      </c>
      <c r="B62" s="8">
        <v>903</v>
      </c>
      <c r="C62" s="164" t="s">
        <v>19</v>
      </c>
      <c r="D62" s="165" t="s">
        <v>23</v>
      </c>
      <c r="E62" s="261" t="s">
        <v>324</v>
      </c>
      <c r="F62" s="164" t="s">
        <v>142</v>
      </c>
      <c r="G62" s="193">
        <v>8163659.5700000003</v>
      </c>
      <c r="H62" s="193">
        <v>-53659.57</v>
      </c>
      <c r="I62" s="193">
        <f t="shared" si="0"/>
        <v>8110000</v>
      </c>
      <c r="J62" s="193">
        <v>1375775.53</v>
      </c>
      <c r="K62" s="193"/>
      <c r="L62" s="213">
        <f t="shared" si="2"/>
        <v>1375775.53</v>
      </c>
      <c r="M62" s="193">
        <v>1541556.38</v>
      </c>
      <c r="N62" s="193"/>
      <c r="O62" s="213">
        <f t="shared" si="3"/>
        <v>1541556.38</v>
      </c>
    </row>
    <row r="63" spans="1:15" ht="26.25" x14ac:dyDescent="0.25">
      <c r="A63" s="220" t="s">
        <v>284</v>
      </c>
      <c r="B63" s="273">
        <v>903</v>
      </c>
      <c r="C63" s="274" t="s">
        <v>19</v>
      </c>
      <c r="D63" s="284" t="s">
        <v>23</v>
      </c>
      <c r="E63" s="275" t="s">
        <v>283</v>
      </c>
      <c r="F63" s="274" t="s">
        <v>7</v>
      </c>
      <c r="G63" s="225">
        <f>SUM(G64)</f>
        <v>0</v>
      </c>
      <c r="H63" s="225">
        <f>SUM(H64)</f>
        <v>0</v>
      </c>
      <c r="I63" s="193">
        <f t="shared" si="0"/>
        <v>0</v>
      </c>
      <c r="J63" s="225">
        <f t="shared" ref="J63:N74" si="32">SUM(J64)</f>
        <v>4600000</v>
      </c>
      <c r="K63" s="225">
        <f t="shared" si="32"/>
        <v>0</v>
      </c>
      <c r="L63" s="181">
        <f t="shared" si="2"/>
        <v>4600000</v>
      </c>
      <c r="M63" s="225">
        <f t="shared" si="32"/>
        <v>0</v>
      </c>
      <c r="N63" s="225">
        <f t="shared" si="32"/>
        <v>0</v>
      </c>
      <c r="O63" s="181">
        <f t="shared" si="3"/>
        <v>0</v>
      </c>
    </row>
    <row r="64" spans="1:15" ht="23.25" x14ac:dyDescent="0.25">
      <c r="A64" s="149" t="s">
        <v>495</v>
      </c>
      <c r="B64" s="8">
        <v>903</v>
      </c>
      <c r="C64" s="164" t="s">
        <v>19</v>
      </c>
      <c r="D64" s="260" t="s">
        <v>23</v>
      </c>
      <c r="E64" s="261" t="s">
        <v>283</v>
      </c>
      <c r="F64" s="164" t="s">
        <v>16</v>
      </c>
      <c r="G64" s="193">
        <f>SUM(G65)</f>
        <v>0</v>
      </c>
      <c r="H64" s="193">
        <f>SUM(H65)</f>
        <v>0</v>
      </c>
      <c r="I64" s="193">
        <f t="shared" si="0"/>
        <v>0</v>
      </c>
      <c r="J64" s="193">
        <f t="shared" si="32"/>
        <v>4600000</v>
      </c>
      <c r="K64" s="193">
        <f t="shared" si="32"/>
        <v>0</v>
      </c>
      <c r="L64" s="213">
        <f t="shared" si="2"/>
        <v>4600000</v>
      </c>
      <c r="M64" s="193">
        <f t="shared" si="32"/>
        <v>0</v>
      </c>
      <c r="N64" s="193">
        <f t="shared" si="32"/>
        <v>0</v>
      </c>
      <c r="O64" s="181">
        <f t="shared" si="3"/>
        <v>0</v>
      </c>
    </row>
    <row r="65" spans="1:15" x14ac:dyDescent="0.25">
      <c r="A65" s="259" t="s">
        <v>143</v>
      </c>
      <c r="B65" s="8">
        <v>903</v>
      </c>
      <c r="C65" s="164" t="s">
        <v>19</v>
      </c>
      <c r="D65" s="165" t="s">
        <v>23</v>
      </c>
      <c r="E65" s="261" t="s">
        <v>283</v>
      </c>
      <c r="F65" s="164" t="s">
        <v>142</v>
      </c>
      <c r="G65" s="193"/>
      <c r="H65" s="193"/>
      <c r="I65" s="193">
        <f t="shared" si="0"/>
        <v>0</v>
      </c>
      <c r="J65" s="193">
        <v>4600000</v>
      </c>
      <c r="K65" s="193"/>
      <c r="L65" s="213">
        <f t="shared" si="2"/>
        <v>4600000</v>
      </c>
      <c r="M65" s="193"/>
      <c r="N65" s="193"/>
      <c r="O65" s="181">
        <f t="shared" si="3"/>
        <v>0</v>
      </c>
    </row>
    <row r="66" spans="1:15" ht="60" customHeight="1" x14ac:dyDescent="0.25">
      <c r="A66" s="220" t="s">
        <v>357</v>
      </c>
      <c r="B66" s="273">
        <v>903</v>
      </c>
      <c r="C66" s="274" t="s">
        <v>19</v>
      </c>
      <c r="D66" s="284" t="s">
        <v>23</v>
      </c>
      <c r="E66" s="275" t="s">
        <v>355</v>
      </c>
      <c r="F66" s="274" t="s">
        <v>7</v>
      </c>
      <c r="G66" s="225">
        <f>SUM(G67)</f>
        <v>238247.89</v>
      </c>
      <c r="H66" s="225">
        <f>SUM(H67)</f>
        <v>0</v>
      </c>
      <c r="I66" s="225">
        <f t="shared" si="0"/>
        <v>238247.89</v>
      </c>
      <c r="J66" s="225">
        <f t="shared" si="32"/>
        <v>655319.15</v>
      </c>
      <c r="K66" s="225">
        <f t="shared" si="32"/>
        <v>0</v>
      </c>
      <c r="L66" s="181">
        <f t="shared" si="2"/>
        <v>655319.15</v>
      </c>
      <c r="M66" s="225">
        <f t="shared" si="32"/>
        <v>655319.15</v>
      </c>
      <c r="N66" s="225">
        <f t="shared" si="32"/>
        <v>0</v>
      </c>
      <c r="O66" s="181">
        <f t="shared" si="3"/>
        <v>655319.15</v>
      </c>
    </row>
    <row r="67" spans="1:15" ht="23.25" x14ac:dyDescent="0.25">
      <c r="A67" s="149" t="s">
        <v>495</v>
      </c>
      <c r="B67" s="8">
        <v>903</v>
      </c>
      <c r="C67" s="164" t="s">
        <v>19</v>
      </c>
      <c r="D67" s="260" t="s">
        <v>23</v>
      </c>
      <c r="E67" s="261" t="s">
        <v>355</v>
      </c>
      <c r="F67" s="164" t="s">
        <v>16</v>
      </c>
      <c r="G67" s="193">
        <f>SUM(G68+G69)</f>
        <v>238247.89</v>
      </c>
      <c r="H67" s="193">
        <f>SUM(H68+H69)</f>
        <v>0</v>
      </c>
      <c r="I67" s="193">
        <f t="shared" si="0"/>
        <v>238247.89</v>
      </c>
      <c r="J67" s="193">
        <f>SUM(J68:J69)</f>
        <v>655319.15</v>
      </c>
      <c r="K67" s="193">
        <f>SUM(K68:K69)</f>
        <v>0</v>
      </c>
      <c r="L67" s="213">
        <f t="shared" si="2"/>
        <v>655319.15</v>
      </c>
      <c r="M67" s="193">
        <f t="shared" si="32"/>
        <v>655319.15</v>
      </c>
      <c r="N67" s="193">
        <f>SUM(N68:N69)</f>
        <v>0</v>
      </c>
      <c r="O67" s="213">
        <f t="shared" si="3"/>
        <v>655319.15</v>
      </c>
    </row>
    <row r="68" spans="1:15" x14ac:dyDescent="0.25">
      <c r="A68" s="259" t="s">
        <v>143</v>
      </c>
      <c r="B68" s="8">
        <v>903</v>
      </c>
      <c r="C68" s="164" t="s">
        <v>19</v>
      </c>
      <c r="D68" s="165" t="s">
        <v>23</v>
      </c>
      <c r="E68" s="261" t="s">
        <v>355</v>
      </c>
      <c r="F68" s="164" t="s">
        <v>142</v>
      </c>
      <c r="G68" s="193">
        <v>238247.89</v>
      </c>
      <c r="H68" s="193">
        <v>-144220</v>
      </c>
      <c r="I68" s="193">
        <f t="shared" si="0"/>
        <v>94027.890000000014</v>
      </c>
      <c r="J68" s="193">
        <v>655319.15</v>
      </c>
      <c r="K68" s="193"/>
      <c r="L68" s="213">
        <f t="shared" si="2"/>
        <v>655319.15</v>
      </c>
      <c r="M68" s="193">
        <v>655319.15</v>
      </c>
      <c r="N68" s="193"/>
      <c r="O68" s="213">
        <f t="shared" si="3"/>
        <v>655319.15</v>
      </c>
    </row>
    <row r="69" spans="1:15" x14ac:dyDescent="0.25">
      <c r="A69" s="259" t="s">
        <v>145</v>
      </c>
      <c r="B69" s="8">
        <v>903</v>
      </c>
      <c r="C69" s="164" t="s">
        <v>19</v>
      </c>
      <c r="D69" s="165" t="s">
        <v>23</v>
      </c>
      <c r="E69" s="261" t="s">
        <v>355</v>
      </c>
      <c r="F69" s="164" t="s">
        <v>144</v>
      </c>
      <c r="G69" s="193"/>
      <c r="H69" s="193">
        <v>144220</v>
      </c>
      <c r="I69" s="193">
        <f t="shared" si="0"/>
        <v>144220</v>
      </c>
      <c r="J69" s="193"/>
      <c r="K69" s="193"/>
      <c r="L69" s="181">
        <f t="shared" si="2"/>
        <v>0</v>
      </c>
      <c r="M69" s="193"/>
      <c r="N69" s="193"/>
      <c r="O69" s="181">
        <f t="shared" si="3"/>
        <v>0</v>
      </c>
    </row>
    <row r="70" spans="1:15" ht="39" x14ac:dyDescent="0.25">
      <c r="A70" s="220" t="s">
        <v>358</v>
      </c>
      <c r="B70" s="273">
        <v>903</v>
      </c>
      <c r="C70" s="274" t="s">
        <v>19</v>
      </c>
      <c r="D70" s="284" t="s">
        <v>23</v>
      </c>
      <c r="E70" s="275" t="s">
        <v>356</v>
      </c>
      <c r="F70" s="274" t="s">
        <v>7</v>
      </c>
      <c r="G70" s="225">
        <f>SUM(G71)</f>
        <v>863498.3</v>
      </c>
      <c r="H70" s="225">
        <f>SUM(H71)</f>
        <v>0</v>
      </c>
      <c r="I70" s="225">
        <f t="shared" si="0"/>
        <v>863498.3</v>
      </c>
      <c r="J70" s="225">
        <f t="shared" si="32"/>
        <v>831117</v>
      </c>
      <c r="K70" s="225">
        <f t="shared" si="32"/>
        <v>0</v>
      </c>
      <c r="L70" s="181">
        <f t="shared" si="2"/>
        <v>831117</v>
      </c>
      <c r="M70" s="225">
        <f t="shared" si="32"/>
        <v>997341</v>
      </c>
      <c r="N70" s="225">
        <f t="shared" si="32"/>
        <v>0</v>
      </c>
      <c r="O70" s="181">
        <f t="shared" si="3"/>
        <v>997341</v>
      </c>
    </row>
    <row r="71" spans="1:15" ht="23.25" x14ac:dyDescent="0.25">
      <c r="A71" s="149" t="s">
        <v>15</v>
      </c>
      <c r="B71" s="8">
        <v>903</v>
      </c>
      <c r="C71" s="164" t="s">
        <v>19</v>
      </c>
      <c r="D71" s="260" t="s">
        <v>23</v>
      </c>
      <c r="E71" s="261" t="s">
        <v>356</v>
      </c>
      <c r="F71" s="164" t="s">
        <v>16</v>
      </c>
      <c r="G71" s="193">
        <f>SUM(G72:G73)</f>
        <v>863498.3</v>
      </c>
      <c r="H71" s="193">
        <f>SUM(H72:H73)</f>
        <v>0</v>
      </c>
      <c r="I71" s="193">
        <f t="shared" si="0"/>
        <v>863498.3</v>
      </c>
      <c r="J71" s="193">
        <f t="shared" ref="J71:N71" si="33">SUM(J72:J73)</f>
        <v>831117</v>
      </c>
      <c r="K71" s="193">
        <f t="shared" ref="K71" si="34">SUM(K72:K73)</f>
        <v>0</v>
      </c>
      <c r="L71" s="213">
        <f t="shared" si="2"/>
        <v>831117</v>
      </c>
      <c r="M71" s="193">
        <f t="shared" si="33"/>
        <v>997341</v>
      </c>
      <c r="N71" s="193">
        <f t="shared" si="33"/>
        <v>0</v>
      </c>
      <c r="O71" s="213">
        <f t="shared" si="3"/>
        <v>997341</v>
      </c>
    </row>
    <row r="72" spans="1:15" x14ac:dyDescent="0.25">
      <c r="A72" s="259" t="s">
        <v>143</v>
      </c>
      <c r="B72" s="8">
        <v>903</v>
      </c>
      <c r="C72" s="164" t="s">
        <v>19</v>
      </c>
      <c r="D72" s="165" t="s">
        <v>23</v>
      </c>
      <c r="E72" s="261" t="s">
        <v>356</v>
      </c>
      <c r="F72" s="164" t="s">
        <v>142</v>
      </c>
      <c r="G72" s="193">
        <v>702963</v>
      </c>
      <c r="H72" s="193">
        <v>0</v>
      </c>
      <c r="I72" s="193">
        <f t="shared" si="0"/>
        <v>702963</v>
      </c>
      <c r="J72" s="193">
        <v>831117</v>
      </c>
      <c r="K72" s="193"/>
      <c r="L72" s="213">
        <f t="shared" si="2"/>
        <v>831117</v>
      </c>
      <c r="M72" s="193">
        <v>997341</v>
      </c>
      <c r="N72" s="193"/>
      <c r="O72" s="213">
        <f t="shared" si="3"/>
        <v>997341</v>
      </c>
    </row>
    <row r="73" spans="1:15" x14ac:dyDescent="0.25">
      <c r="A73" s="149" t="s">
        <v>145</v>
      </c>
      <c r="B73" s="8">
        <v>903</v>
      </c>
      <c r="C73" s="164" t="s">
        <v>19</v>
      </c>
      <c r="D73" s="165" t="s">
        <v>23</v>
      </c>
      <c r="E73" s="261" t="s">
        <v>356</v>
      </c>
      <c r="F73" s="164" t="s">
        <v>144</v>
      </c>
      <c r="G73" s="193">
        <v>160535.29999999999</v>
      </c>
      <c r="H73" s="193"/>
      <c r="I73" s="193">
        <f t="shared" si="0"/>
        <v>160535.29999999999</v>
      </c>
      <c r="J73" s="193">
        <v>0</v>
      </c>
      <c r="K73" s="193">
        <v>0</v>
      </c>
      <c r="L73" s="181">
        <f t="shared" si="2"/>
        <v>0</v>
      </c>
      <c r="M73" s="193">
        <v>0</v>
      </c>
      <c r="N73" s="193">
        <v>0</v>
      </c>
      <c r="O73" s="181">
        <f t="shared" si="3"/>
        <v>0</v>
      </c>
    </row>
    <row r="74" spans="1:15" ht="51.75" x14ac:dyDescent="0.25">
      <c r="A74" s="220" t="s">
        <v>385</v>
      </c>
      <c r="B74" s="273">
        <v>903</v>
      </c>
      <c r="C74" s="274" t="s">
        <v>19</v>
      </c>
      <c r="D74" s="284" t="s">
        <v>23</v>
      </c>
      <c r="E74" s="275" t="s">
        <v>386</v>
      </c>
      <c r="F74" s="274" t="s">
        <v>7</v>
      </c>
      <c r="G74" s="225">
        <f>SUM(G75)</f>
        <v>21795480</v>
      </c>
      <c r="H74" s="225">
        <f>SUM(H75)</f>
        <v>0</v>
      </c>
      <c r="I74" s="225">
        <f t="shared" si="0"/>
        <v>21795480</v>
      </c>
      <c r="J74" s="225">
        <f t="shared" si="32"/>
        <v>21795480</v>
      </c>
      <c r="K74" s="225">
        <f t="shared" si="32"/>
        <v>0</v>
      </c>
      <c r="L74" s="181">
        <f t="shared" si="2"/>
        <v>21795480</v>
      </c>
      <c r="M74" s="225">
        <f t="shared" si="32"/>
        <v>21795480</v>
      </c>
      <c r="N74" s="225">
        <f t="shared" si="32"/>
        <v>0</v>
      </c>
      <c r="O74" s="181">
        <f t="shared" si="3"/>
        <v>21795480</v>
      </c>
    </row>
    <row r="75" spans="1:15" ht="23.25" x14ac:dyDescent="0.25">
      <c r="A75" s="149" t="s">
        <v>495</v>
      </c>
      <c r="B75" s="8">
        <v>903</v>
      </c>
      <c r="C75" s="164" t="s">
        <v>19</v>
      </c>
      <c r="D75" s="260" t="s">
        <v>23</v>
      </c>
      <c r="E75" s="261" t="s">
        <v>386</v>
      </c>
      <c r="F75" s="164" t="s">
        <v>16</v>
      </c>
      <c r="G75" s="193">
        <f>SUM(G76+G77)</f>
        <v>21795480</v>
      </c>
      <c r="H75" s="193">
        <f>SUM(H76+H77)</f>
        <v>0</v>
      </c>
      <c r="I75" s="193">
        <f t="shared" si="0"/>
        <v>21795480</v>
      </c>
      <c r="J75" s="193">
        <f>SUM(J76:J77)</f>
        <v>21795480</v>
      </c>
      <c r="K75" s="193">
        <f>SUM(K76:K77)</f>
        <v>0</v>
      </c>
      <c r="L75" s="213">
        <f t="shared" si="2"/>
        <v>21795480</v>
      </c>
      <c r="M75" s="193">
        <f t="shared" ref="M75" si="35">SUM(M76:M77)</f>
        <v>21795480</v>
      </c>
      <c r="N75" s="193">
        <f>SUM(N76:N77)</f>
        <v>0</v>
      </c>
      <c r="O75" s="213">
        <f t="shared" si="3"/>
        <v>21795480</v>
      </c>
    </row>
    <row r="76" spans="1:15" x14ac:dyDescent="0.25">
      <c r="A76" s="259" t="s">
        <v>143</v>
      </c>
      <c r="B76" s="8">
        <v>903</v>
      </c>
      <c r="C76" s="164" t="s">
        <v>19</v>
      </c>
      <c r="D76" s="165" t="s">
        <v>23</v>
      </c>
      <c r="E76" s="261" t="s">
        <v>386</v>
      </c>
      <c r="F76" s="164" t="s">
        <v>142</v>
      </c>
      <c r="G76" s="193">
        <v>17030160</v>
      </c>
      <c r="H76" s="193"/>
      <c r="I76" s="193">
        <f t="shared" si="0"/>
        <v>17030160</v>
      </c>
      <c r="J76" s="193">
        <v>17030160</v>
      </c>
      <c r="K76" s="193"/>
      <c r="L76" s="213">
        <f t="shared" si="2"/>
        <v>17030160</v>
      </c>
      <c r="M76" s="193">
        <v>17030160</v>
      </c>
      <c r="N76" s="193"/>
      <c r="O76" s="213">
        <f t="shared" si="3"/>
        <v>17030160</v>
      </c>
    </row>
    <row r="77" spans="1:15" x14ac:dyDescent="0.25">
      <c r="A77" s="259" t="s">
        <v>145</v>
      </c>
      <c r="B77" s="8">
        <v>903</v>
      </c>
      <c r="C77" s="164" t="s">
        <v>19</v>
      </c>
      <c r="D77" s="165" t="s">
        <v>23</v>
      </c>
      <c r="E77" s="261" t="s">
        <v>386</v>
      </c>
      <c r="F77" s="164" t="s">
        <v>144</v>
      </c>
      <c r="G77" s="193">
        <v>4765320</v>
      </c>
      <c r="H77" s="193"/>
      <c r="I77" s="193">
        <f t="shared" si="0"/>
        <v>4765320</v>
      </c>
      <c r="J77" s="193">
        <v>4765320</v>
      </c>
      <c r="K77" s="193"/>
      <c r="L77" s="213">
        <f t="shared" si="2"/>
        <v>4765320</v>
      </c>
      <c r="M77" s="193">
        <v>4765320</v>
      </c>
      <c r="N77" s="193"/>
      <c r="O77" s="213">
        <f t="shared" si="3"/>
        <v>4765320</v>
      </c>
    </row>
    <row r="78" spans="1:15" ht="59.45" customHeight="1" x14ac:dyDescent="0.25">
      <c r="A78" s="220" t="s">
        <v>387</v>
      </c>
      <c r="B78" s="273">
        <v>903</v>
      </c>
      <c r="C78" s="274" t="s">
        <v>19</v>
      </c>
      <c r="D78" s="284" t="s">
        <v>23</v>
      </c>
      <c r="E78" s="275" t="s">
        <v>388</v>
      </c>
      <c r="F78" s="274" t="s">
        <v>7</v>
      </c>
      <c r="G78" s="225">
        <f>SUM(G79)</f>
        <v>11638910.640000001</v>
      </c>
      <c r="H78" s="225">
        <f>SUM(H79)</f>
        <v>0</v>
      </c>
      <c r="I78" s="225">
        <f t="shared" si="0"/>
        <v>11638910.640000001</v>
      </c>
      <c r="J78" s="225">
        <f t="shared" ref="J78:N78" si="36">SUM(J79)</f>
        <v>11823490.43</v>
      </c>
      <c r="K78" s="225">
        <f t="shared" si="36"/>
        <v>0</v>
      </c>
      <c r="L78" s="181">
        <f t="shared" si="2"/>
        <v>11823490.43</v>
      </c>
      <c r="M78" s="225">
        <f t="shared" si="36"/>
        <v>12194501.059999999</v>
      </c>
      <c r="N78" s="225">
        <f t="shared" si="36"/>
        <v>0</v>
      </c>
      <c r="O78" s="181">
        <f t="shared" si="3"/>
        <v>12194501.059999999</v>
      </c>
    </row>
    <row r="79" spans="1:15" ht="23.25" x14ac:dyDescent="0.25">
      <c r="A79" s="149" t="s">
        <v>495</v>
      </c>
      <c r="B79" s="8">
        <v>903</v>
      </c>
      <c r="C79" s="164" t="s">
        <v>19</v>
      </c>
      <c r="D79" s="260" t="s">
        <v>23</v>
      </c>
      <c r="E79" s="261" t="s">
        <v>388</v>
      </c>
      <c r="F79" s="164" t="s">
        <v>16</v>
      </c>
      <c r="G79" s="193">
        <f>SUM(G80+G81)</f>
        <v>11638910.640000001</v>
      </c>
      <c r="H79" s="193">
        <f>SUM(H80+H81)</f>
        <v>0</v>
      </c>
      <c r="I79" s="193">
        <f t="shared" si="0"/>
        <v>11638910.640000001</v>
      </c>
      <c r="J79" s="193">
        <f>SUM(J80:J81)</f>
        <v>11823490.43</v>
      </c>
      <c r="K79" s="193">
        <f>SUM(K80:K81)</f>
        <v>0</v>
      </c>
      <c r="L79" s="213">
        <f t="shared" si="2"/>
        <v>11823490.43</v>
      </c>
      <c r="M79" s="193">
        <f>SUM(M80:M81)</f>
        <v>12194501.059999999</v>
      </c>
      <c r="N79" s="193">
        <f>SUM(N80:N81)</f>
        <v>0</v>
      </c>
      <c r="O79" s="213">
        <f t="shared" si="3"/>
        <v>12194501.059999999</v>
      </c>
    </row>
    <row r="80" spans="1:15" x14ac:dyDescent="0.25">
      <c r="A80" s="259" t="s">
        <v>143</v>
      </c>
      <c r="B80" s="8">
        <v>903</v>
      </c>
      <c r="C80" s="164" t="s">
        <v>19</v>
      </c>
      <c r="D80" s="165" t="s">
        <v>23</v>
      </c>
      <c r="E80" s="261" t="s">
        <v>388</v>
      </c>
      <c r="F80" s="164" t="s">
        <v>142</v>
      </c>
      <c r="G80" s="193">
        <v>7756557.7000000002</v>
      </c>
      <c r="H80" s="193"/>
      <c r="I80" s="193">
        <f t="shared" si="0"/>
        <v>7756557.7000000002</v>
      </c>
      <c r="J80" s="193">
        <v>7813142.8799999999</v>
      </c>
      <c r="K80" s="193"/>
      <c r="L80" s="213">
        <f t="shared" si="2"/>
        <v>7813142.8799999999</v>
      </c>
      <c r="M80" s="193">
        <v>7992969.96</v>
      </c>
      <c r="N80" s="193"/>
      <c r="O80" s="213">
        <f t="shared" si="3"/>
        <v>7992969.96</v>
      </c>
    </row>
    <row r="81" spans="1:15" x14ac:dyDescent="0.25">
      <c r="A81" s="259" t="s">
        <v>145</v>
      </c>
      <c r="B81" s="8">
        <v>903</v>
      </c>
      <c r="C81" s="164" t="s">
        <v>19</v>
      </c>
      <c r="D81" s="165" t="s">
        <v>23</v>
      </c>
      <c r="E81" s="261" t="s">
        <v>388</v>
      </c>
      <c r="F81" s="164" t="s">
        <v>144</v>
      </c>
      <c r="G81" s="193">
        <v>3882352.94</v>
      </c>
      <c r="H81" s="193"/>
      <c r="I81" s="193">
        <f t="shared" si="0"/>
        <v>3882352.94</v>
      </c>
      <c r="J81" s="193">
        <v>4010347.55</v>
      </c>
      <c r="K81" s="193"/>
      <c r="L81" s="213">
        <f t="shared" si="2"/>
        <v>4010347.55</v>
      </c>
      <c r="M81" s="193">
        <v>4201531.0999999996</v>
      </c>
      <c r="N81" s="193"/>
      <c r="O81" s="213">
        <f t="shared" si="3"/>
        <v>4201531.0999999996</v>
      </c>
    </row>
    <row r="82" spans="1:15" ht="29.45" customHeight="1" x14ac:dyDescent="0.25">
      <c r="A82" s="220" t="s">
        <v>489</v>
      </c>
      <c r="B82" s="273">
        <v>903</v>
      </c>
      <c r="C82" s="274" t="s">
        <v>19</v>
      </c>
      <c r="D82" s="284" t="s">
        <v>23</v>
      </c>
      <c r="E82" s="275" t="s">
        <v>488</v>
      </c>
      <c r="F82" s="274" t="s">
        <v>7</v>
      </c>
      <c r="G82" s="225">
        <f>SUM(G83)</f>
        <v>584521.28</v>
      </c>
      <c r="H82" s="225">
        <f t="shared" ref="H82:I83" si="37">SUM(H83)</f>
        <v>-58012.56</v>
      </c>
      <c r="I82" s="225">
        <f t="shared" si="37"/>
        <v>526508.72</v>
      </c>
      <c r="J82" s="193"/>
      <c r="K82" s="193"/>
      <c r="L82" s="213"/>
      <c r="M82" s="193"/>
      <c r="N82" s="193"/>
      <c r="O82" s="213"/>
    </row>
    <row r="83" spans="1:15" ht="23.25" x14ac:dyDescent="0.25">
      <c r="A83" s="149" t="s">
        <v>495</v>
      </c>
      <c r="B83" s="8">
        <v>903</v>
      </c>
      <c r="C83" s="164" t="s">
        <v>19</v>
      </c>
      <c r="D83" s="260" t="s">
        <v>23</v>
      </c>
      <c r="E83" s="261" t="s">
        <v>488</v>
      </c>
      <c r="F83" s="164" t="s">
        <v>16</v>
      </c>
      <c r="G83" s="193">
        <f>SUM(G84)</f>
        <v>584521.28</v>
      </c>
      <c r="H83" s="193">
        <f t="shared" si="37"/>
        <v>-58012.56</v>
      </c>
      <c r="I83" s="193">
        <f t="shared" si="37"/>
        <v>526508.72</v>
      </c>
      <c r="J83" s="193"/>
      <c r="K83" s="193"/>
      <c r="L83" s="213"/>
      <c r="M83" s="193"/>
      <c r="N83" s="193"/>
      <c r="O83" s="213"/>
    </row>
    <row r="84" spans="1:15" x14ac:dyDescent="0.25">
      <c r="A84" s="259" t="s">
        <v>145</v>
      </c>
      <c r="B84" s="8">
        <v>903</v>
      </c>
      <c r="C84" s="164" t="s">
        <v>19</v>
      </c>
      <c r="D84" s="165" t="s">
        <v>23</v>
      </c>
      <c r="E84" s="261" t="s">
        <v>488</v>
      </c>
      <c r="F84" s="164" t="s">
        <v>144</v>
      </c>
      <c r="G84" s="193">
        <v>584521.28</v>
      </c>
      <c r="H84" s="193">
        <v>-58012.56</v>
      </c>
      <c r="I84" s="193">
        <f t="shared" ref="I84" si="38">SUM(G84+H84)</f>
        <v>526508.72</v>
      </c>
      <c r="J84" s="193"/>
      <c r="K84" s="193"/>
      <c r="L84" s="213"/>
      <c r="M84" s="193"/>
      <c r="N84" s="193"/>
      <c r="O84" s="213"/>
    </row>
    <row r="85" spans="1:15" ht="52.9" customHeight="1" x14ac:dyDescent="0.25">
      <c r="A85" s="220" t="s">
        <v>465</v>
      </c>
      <c r="B85" s="273">
        <v>903</v>
      </c>
      <c r="C85" s="274" t="s">
        <v>19</v>
      </c>
      <c r="D85" s="284" t="s">
        <v>23</v>
      </c>
      <c r="E85" s="275" t="s">
        <v>463</v>
      </c>
      <c r="F85" s="274" t="s">
        <v>7</v>
      </c>
      <c r="G85" s="225">
        <f>SUM(G86)</f>
        <v>2940518</v>
      </c>
      <c r="H85" s="225">
        <f t="shared" ref="H85:I86" si="39">SUM(H86)</f>
        <v>0</v>
      </c>
      <c r="I85" s="225">
        <f t="shared" si="39"/>
        <v>2940518</v>
      </c>
      <c r="J85" s="193"/>
      <c r="K85" s="193"/>
      <c r="L85" s="213"/>
      <c r="M85" s="193"/>
      <c r="N85" s="193"/>
      <c r="O85" s="213"/>
    </row>
    <row r="86" spans="1:15" ht="27" customHeight="1" x14ac:dyDescent="0.25">
      <c r="A86" s="149" t="s">
        <v>495</v>
      </c>
      <c r="B86" s="8">
        <v>903</v>
      </c>
      <c r="C86" s="164" t="s">
        <v>19</v>
      </c>
      <c r="D86" s="260" t="s">
        <v>23</v>
      </c>
      <c r="E86" s="261" t="s">
        <v>463</v>
      </c>
      <c r="F86" s="164" t="s">
        <v>16</v>
      </c>
      <c r="G86" s="193">
        <f>SUM(G87)</f>
        <v>2940518</v>
      </c>
      <c r="H86" s="193">
        <f t="shared" si="39"/>
        <v>0</v>
      </c>
      <c r="I86" s="193">
        <f t="shared" si="39"/>
        <v>2940518</v>
      </c>
      <c r="J86" s="193"/>
      <c r="K86" s="193"/>
      <c r="L86" s="213"/>
      <c r="M86" s="193"/>
      <c r="N86" s="193"/>
      <c r="O86" s="213"/>
    </row>
    <row r="87" spans="1:15" x14ac:dyDescent="0.25">
      <c r="A87" s="259" t="s">
        <v>143</v>
      </c>
      <c r="B87" s="8">
        <v>903</v>
      </c>
      <c r="C87" s="164" t="s">
        <v>19</v>
      </c>
      <c r="D87" s="165" t="s">
        <v>23</v>
      </c>
      <c r="E87" s="261" t="s">
        <v>463</v>
      </c>
      <c r="F87" s="164" t="s">
        <v>142</v>
      </c>
      <c r="G87" s="193">
        <v>2940518</v>
      </c>
      <c r="H87" s="193">
        <v>0</v>
      </c>
      <c r="I87" s="193">
        <f t="shared" ref="I87" si="40">SUM(G87+H87)</f>
        <v>2940518</v>
      </c>
      <c r="J87" s="193"/>
      <c r="K87" s="193"/>
      <c r="L87" s="213"/>
      <c r="M87" s="193"/>
      <c r="N87" s="193"/>
      <c r="O87" s="213"/>
    </row>
    <row r="88" spans="1:15" x14ac:dyDescent="0.25">
      <c r="A88" s="280" t="s">
        <v>162</v>
      </c>
      <c r="B88" s="278">
        <v>903</v>
      </c>
      <c r="C88" s="268" t="s">
        <v>19</v>
      </c>
      <c r="D88" s="269" t="s">
        <v>9</v>
      </c>
      <c r="E88" s="270" t="s">
        <v>110</v>
      </c>
      <c r="F88" s="269" t="s">
        <v>7</v>
      </c>
      <c r="G88" s="225">
        <f>SUM(G89+G92)</f>
        <v>8181958.71</v>
      </c>
      <c r="H88" s="225">
        <f>SUM(H89+H92)</f>
        <v>276749.89999999991</v>
      </c>
      <c r="I88" s="225">
        <f t="shared" si="0"/>
        <v>8458708.6099999994</v>
      </c>
      <c r="J88" s="225">
        <f t="shared" ref="J88:N88" si="41">SUM(J89+J92)</f>
        <v>7739514</v>
      </c>
      <c r="K88" s="225">
        <f t="shared" ref="K88" si="42">SUM(K89+K92)</f>
        <v>0</v>
      </c>
      <c r="L88" s="181">
        <f t="shared" si="2"/>
        <v>7739514</v>
      </c>
      <c r="M88" s="225">
        <f t="shared" si="41"/>
        <v>7717829</v>
      </c>
      <c r="N88" s="225">
        <f t="shared" si="41"/>
        <v>0</v>
      </c>
      <c r="O88" s="181">
        <f t="shared" si="3"/>
        <v>7717829</v>
      </c>
    </row>
    <row r="89" spans="1:15" s="309" customFormat="1" x14ac:dyDescent="0.25">
      <c r="A89" s="248" t="s">
        <v>179</v>
      </c>
      <c r="B89" s="278">
        <v>903</v>
      </c>
      <c r="C89" s="268" t="s">
        <v>19</v>
      </c>
      <c r="D89" s="270" t="s">
        <v>9</v>
      </c>
      <c r="E89" s="270" t="s">
        <v>180</v>
      </c>
      <c r="F89" s="268" t="s">
        <v>7</v>
      </c>
      <c r="G89" s="225">
        <f t="shared" ref="G89:N93" si="43">SUM(G90)</f>
        <v>5570415.5099999998</v>
      </c>
      <c r="H89" s="225">
        <f t="shared" si="43"/>
        <v>2888293.1</v>
      </c>
      <c r="I89" s="225">
        <f t="shared" si="0"/>
        <v>8458708.6099999994</v>
      </c>
      <c r="J89" s="225">
        <f t="shared" si="43"/>
        <v>7739514</v>
      </c>
      <c r="K89" s="225">
        <f t="shared" si="43"/>
        <v>0</v>
      </c>
      <c r="L89" s="181">
        <f t="shared" si="2"/>
        <v>7739514</v>
      </c>
      <c r="M89" s="225">
        <f t="shared" si="43"/>
        <v>7717829</v>
      </c>
      <c r="N89" s="225">
        <f t="shared" si="43"/>
        <v>0</v>
      </c>
      <c r="O89" s="181">
        <f t="shared" si="3"/>
        <v>7717829</v>
      </c>
    </row>
    <row r="90" spans="1:15" ht="23.25" x14ac:dyDescent="0.25">
      <c r="A90" s="149" t="s">
        <v>495</v>
      </c>
      <c r="B90" s="8">
        <v>903</v>
      </c>
      <c r="C90" s="164" t="s">
        <v>19</v>
      </c>
      <c r="D90" s="165" t="s">
        <v>9</v>
      </c>
      <c r="E90" s="165" t="s">
        <v>180</v>
      </c>
      <c r="F90" s="164" t="s">
        <v>16</v>
      </c>
      <c r="G90" s="193">
        <f>SUM(G91)</f>
        <v>5570415.5099999998</v>
      </c>
      <c r="H90" s="193">
        <f>SUM(H91)</f>
        <v>2888293.1</v>
      </c>
      <c r="I90" s="193">
        <f t="shared" si="0"/>
        <v>8458708.6099999994</v>
      </c>
      <c r="J90" s="193">
        <f t="shared" si="43"/>
        <v>7739514</v>
      </c>
      <c r="K90" s="193">
        <f t="shared" si="43"/>
        <v>0</v>
      </c>
      <c r="L90" s="213">
        <f t="shared" si="2"/>
        <v>7739514</v>
      </c>
      <c r="M90" s="193">
        <f t="shared" si="43"/>
        <v>7717829</v>
      </c>
      <c r="N90" s="193">
        <f t="shared" si="43"/>
        <v>0</v>
      </c>
      <c r="O90" s="213">
        <f t="shared" si="3"/>
        <v>7717829</v>
      </c>
    </row>
    <row r="91" spans="1:15" x14ac:dyDescent="0.25">
      <c r="A91" s="259" t="s">
        <v>143</v>
      </c>
      <c r="B91" s="8">
        <v>903</v>
      </c>
      <c r="C91" s="164" t="s">
        <v>19</v>
      </c>
      <c r="D91" s="165" t="s">
        <v>9</v>
      </c>
      <c r="E91" s="165" t="s">
        <v>180</v>
      </c>
      <c r="F91" s="164" t="s">
        <v>142</v>
      </c>
      <c r="G91" s="193">
        <v>5570415.5099999998</v>
      </c>
      <c r="H91" s="193">
        <v>2888293.1</v>
      </c>
      <c r="I91" s="193">
        <f t="shared" ref="I91:I160" si="44">SUM(G91+H91)</f>
        <v>8458708.6099999994</v>
      </c>
      <c r="J91" s="193">
        <v>7739514</v>
      </c>
      <c r="K91" s="193"/>
      <c r="L91" s="213">
        <f t="shared" si="2"/>
        <v>7739514</v>
      </c>
      <c r="M91" s="193">
        <v>7717829</v>
      </c>
      <c r="N91" s="193"/>
      <c r="O91" s="213">
        <f t="shared" si="3"/>
        <v>7717829</v>
      </c>
    </row>
    <row r="92" spans="1:15" ht="39" x14ac:dyDescent="0.25">
      <c r="A92" s="248" t="s">
        <v>391</v>
      </c>
      <c r="B92" s="278">
        <v>903</v>
      </c>
      <c r="C92" s="268" t="s">
        <v>19</v>
      </c>
      <c r="D92" s="270" t="s">
        <v>9</v>
      </c>
      <c r="E92" s="270" t="s">
        <v>390</v>
      </c>
      <c r="F92" s="268" t="s">
        <v>7</v>
      </c>
      <c r="G92" s="225">
        <f t="shared" si="43"/>
        <v>2611543.2000000002</v>
      </c>
      <c r="H92" s="225">
        <f t="shared" si="43"/>
        <v>-2611543.2000000002</v>
      </c>
      <c r="I92" s="225">
        <f t="shared" si="44"/>
        <v>0</v>
      </c>
      <c r="J92" s="225">
        <f t="shared" si="43"/>
        <v>0</v>
      </c>
      <c r="K92" s="225">
        <f t="shared" si="43"/>
        <v>0</v>
      </c>
      <c r="L92" s="181">
        <f t="shared" ref="L92:L161" si="45">SUM(J92+K92)</f>
        <v>0</v>
      </c>
      <c r="M92" s="193"/>
      <c r="N92" s="225">
        <f t="shared" si="43"/>
        <v>0</v>
      </c>
      <c r="O92" s="181">
        <f t="shared" ref="O92:O161" si="46">SUM(M92+N92)</f>
        <v>0</v>
      </c>
    </row>
    <row r="93" spans="1:15" ht="23.25" x14ac:dyDescent="0.25">
      <c r="A93" s="149" t="s">
        <v>495</v>
      </c>
      <c r="B93" s="8">
        <v>903</v>
      </c>
      <c r="C93" s="164" t="s">
        <v>19</v>
      </c>
      <c r="D93" s="165" t="s">
        <v>9</v>
      </c>
      <c r="E93" s="165" t="s">
        <v>390</v>
      </c>
      <c r="F93" s="164" t="s">
        <v>16</v>
      </c>
      <c r="G93" s="193">
        <f>SUM(G94)</f>
        <v>2611543.2000000002</v>
      </c>
      <c r="H93" s="193">
        <f>SUM(H94)</f>
        <v>-2611543.2000000002</v>
      </c>
      <c r="I93" s="193">
        <f t="shared" si="44"/>
        <v>0</v>
      </c>
      <c r="J93" s="193">
        <f t="shared" si="43"/>
        <v>0</v>
      </c>
      <c r="K93" s="193">
        <f t="shared" si="43"/>
        <v>0</v>
      </c>
      <c r="L93" s="181">
        <f t="shared" si="45"/>
        <v>0</v>
      </c>
      <c r="M93" s="193"/>
      <c r="N93" s="193">
        <f t="shared" si="43"/>
        <v>0</v>
      </c>
      <c r="O93" s="181">
        <f t="shared" si="46"/>
        <v>0</v>
      </c>
    </row>
    <row r="94" spans="1:15" x14ac:dyDescent="0.25">
      <c r="A94" s="259" t="s">
        <v>143</v>
      </c>
      <c r="B94" s="8">
        <v>903</v>
      </c>
      <c r="C94" s="164" t="s">
        <v>19</v>
      </c>
      <c r="D94" s="165" t="s">
        <v>9</v>
      </c>
      <c r="E94" s="165" t="s">
        <v>390</v>
      </c>
      <c r="F94" s="164" t="s">
        <v>142</v>
      </c>
      <c r="G94" s="193">
        <v>2611543.2000000002</v>
      </c>
      <c r="H94" s="193">
        <v>-2611543.2000000002</v>
      </c>
      <c r="I94" s="193">
        <f t="shared" si="44"/>
        <v>0</v>
      </c>
      <c r="J94" s="193">
        <v>0</v>
      </c>
      <c r="K94" s="193">
        <v>0</v>
      </c>
      <c r="L94" s="181">
        <f t="shared" si="45"/>
        <v>0</v>
      </c>
      <c r="M94" s="193"/>
      <c r="N94" s="193">
        <v>0</v>
      </c>
      <c r="O94" s="181">
        <f t="shared" si="46"/>
        <v>0</v>
      </c>
    </row>
    <row r="95" spans="1:15" x14ac:dyDescent="0.25">
      <c r="A95" s="280" t="s">
        <v>164</v>
      </c>
      <c r="B95" s="278">
        <v>903</v>
      </c>
      <c r="C95" s="268" t="s">
        <v>19</v>
      </c>
      <c r="D95" s="269" t="s">
        <v>19</v>
      </c>
      <c r="E95" s="270" t="s">
        <v>110</v>
      </c>
      <c r="F95" s="269" t="s">
        <v>7</v>
      </c>
      <c r="G95" s="225">
        <f>SUM(G96)</f>
        <v>1199520</v>
      </c>
      <c r="H95" s="225">
        <f>SUM(H96)</f>
        <v>-442112.33</v>
      </c>
      <c r="I95" s="225">
        <f t="shared" si="44"/>
        <v>757407.66999999993</v>
      </c>
      <c r="J95" s="225">
        <f t="shared" ref="J95:N96" si="47">SUM(J96)</f>
        <v>1199520</v>
      </c>
      <c r="K95" s="225">
        <f t="shared" si="47"/>
        <v>0</v>
      </c>
      <c r="L95" s="181">
        <f t="shared" si="45"/>
        <v>1199520</v>
      </c>
      <c r="M95" s="225">
        <f t="shared" si="47"/>
        <v>1199520</v>
      </c>
      <c r="N95" s="225">
        <f t="shared" si="47"/>
        <v>0</v>
      </c>
      <c r="O95" s="181">
        <f t="shared" si="46"/>
        <v>1199520</v>
      </c>
    </row>
    <row r="96" spans="1:15" ht="26.25" x14ac:dyDescent="0.25">
      <c r="A96" s="248" t="s">
        <v>250</v>
      </c>
      <c r="B96" s="8">
        <v>903</v>
      </c>
      <c r="C96" s="164" t="s">
        <v>19</v>
      </c>
      <c r="D96" s="260" t="s">
        <v>19</v>
      </c>
      <c r="E96" s="165" t="s">
        <v>181</v>
      </c>
      <c r="F96" s="164" t="s">
        <v>7</v>
      </c>
      <c r="G96" s="193">
        <f>SUM(G97)</f>
        <v>1199520</v>
      </c>
      <c r="H96" s="193">
        <f>SUM(H97)</f>
        <v>-442112.33</v>
      </c>
      <c r="I96" s="193">
        <f t="shared" si="44"/>
        <v>757407.66999999993</v>
      </c>
      <c r="J96" s="193">
        <f t="shared" si="47"/>
        <v>1199520</v>
      </c>
      <c r="K96" s="193">
        <f t="shared" si="47"/>
        <v>0</v>
      </c>
      <c r="L96" s="213">
        <f t="shared" si="45"/>
        <v>1199520</v>
      </c>
      <c r="M96" s="193">
        <f t="shared" si="47"/>
        <v>1199520</v>
      </c>
      <c r="N96" s="193">
        <f t="shared" si="47"/>
        <v>0</v>
      </c>
      <c r="O96" s="213">
        <f t="shared" si="46"/>
        <v>1199520</v>
      </c>
    </row>
    <row r="97" spans="1:15" ht="23.25" x14ac:dyDescent="0.25">
      <c r="A97" s="149" t="s">
        <v>495</v>
      </c>
      <c r="B97" s="8">
        <v>903</v>
      </c>
      <c r="C97" s="164" t="s">
        <v>19</v>
      </c>
      <c r="D97" s="260" t="s">
        <v>19</v>
      </c>
      <c r="E97" s="165" t="s">
        <v>181</v>
      </c>
      <c r="F97" s="164" t="s">
        <v>16</v>
      </c>
      <c r="G97" s="193">
        <f>SUM(G98:G99)</f>
        <v>1199520</v>
      </c>
      <c r="H97" s="193">
        <f>SUM(H98:H99)</f>
        <v>-442112.33</v>
      </c>
      <c r="I97" s="193">
        <f t="shared" si="44"/>
        <v>757407.66999999993</v>
      </c>
      <c r="J97" s="193">
        <f t="shared" ref="J97:N97" si="48">SUM(J98:J99)</f>
        <v>1199520</v>
      </c>
      <c r="K97" s="193">
        <f t="shared" ref="K97" si="49">SUM(K98:K99)</f>
        <v>0</v>
      </c>
      <c r="L97" s="213">
        <f t="shared" si="45"/>
        <v>1199520</v>
      </c>
      <c r="M97" s="193">
        <f t="shared" si="48"/>
        <v>1199520</v>
      </c>
      <c r="N97" s="193">
        <f t="shared" si="48"/>
        <v>0</v>
      </c>
      <c r="O97" s="213">
        <f t="shared" si="46"/>
        <v>1199520</v>
      </c>
    </row>
    <row r="98" spans="1:15" x14ac:dyDescent="0.25">
      <c r="A98" s="259" t="s">
        <v>143</v>
      </c>
      <c r="B98" s="8">
        <v>903</v>
      </c>
      <c r="C98" s="164" t="s">
        <v>19</v>
      </c>
      <c r="D98" s="165" t="s">
        <v>19</v>
      </c>
      <c r="E98" s="165" t="s">
        <v>181</v>
      </c>
      <c r="F98" s="164" t="s">
        <v>142</v>
      </c>
      <c r="G98" s="193">
        <v>855400</v>
      </c>
      <c r="H98" s="193">
        <v>-300204.33</v>
      </c>
      <c r="I98" s="193">
        <f t="shared" si="44"/>
        <v>555195.66999999993</v>
      </c>
      <c r="J98" s="193">
        <v>855400</v>
      </c>
      <c r="K98" s="193"/>
      <c r="L98" s="213">
        <f t="shared" si="45"/>
        <v>855400</v>
      </c>
      <c r="M98" s="193">
        <v>855400</v>
      </c>
      <c r="N98" s="193"/>
      <c r="O98" s="213">
        <f t="shared" si="46"/>
        <v>855400</v>
      </c>
    </row>
    <row r="99" spans="1:15" x14ac:dyDescent="0.25">
      <c r="A99" s="149" t="s">
        <v>145</v>
      </c>
      <c r="B99" s="8">
        <v>903</v>
      </c>
      <c r="C99" s="164" t="s">
        <v>19</v>
      </c>
      <c r="D99" s="165" t="s">
        <v>19</v>
      </c>
      <c r="E99" s="165" t="s">
        <v>181</v>
      </c>
      <c r="F99" s="164" t="s">
        <v>144</v>
      </c>
      <c r="G99" s="193">
        <v>344120</v>
      </c>
      <c r="H99" s="193">
        <v>-141908</v>
      </c>
      <c r="I99" s="193">
        <f t="shared" si="44"/>
        <v>202212</v>
      </c>
      <c r="J99" s="193">
        <v>344120</v>
      </c>
      <c r="K99" s="193"/>
      <c r="L99" s="213">
        <f t="shared" si="45"/>
        <v>344120</v>
      </c>
      <c r="M99" s="193">
        <v>344120</v>
      </c>
      <c r="N99" s="193"/>
      <c r="O99" s="213">
        <f t="shared" si="46"/>
        <v>344120</v>
      </c>
    </row>
    <row r="100" spans="1:15" x14ac:dyDescent="0.25">
      <c r="A100" s="280" t="s">
        <v>25</v>
      </c>
      <c r="B100" s="278">
        <v>903</v>
      </c>
      <c r="C100" s="268" t="s">
        <v>19</v>
      </c>
      <c r="D100" s="269" t="s">
        <v>26</v>
      </c>
      <c r="E100" s="270" t="s">
        <v>110</v>
      </c>
      <c r="F100" s="269" t="s">
        <v>7</v>
      </c>
      <c r="G100" s="225">
        <f>SUM(G101+G109+G118+G106)</f>
        <v>61683037.109999999</v>
      </c>
      <c r="H100" s="225">
        <f>SUM(H101+H109+H118+H106)</f>
        <v>-1556437.75</v>
      </c>
      <c r="I100" s="225">
        <f>SUM(I101+I109+I118+I106)</f>
        <v>60126599.359999999</v>
      </c>
      <c r="J100" s="225">
        <f>SUM(J101+J109+J118)</f>
        <v>60167935.009999998</v>
      </c>
      <c r="K100" s="225">
        <f>SUM(K101+K109+K118)</f>
        <v>0</v>
      </c>
      <c r="L100" s="181">
        <f t="shared" si="45"/>
        <v>60167935.009999998</v>
      </c>
      <c r="M100" s="225">
        <f>SUM(M101+M109+M118)</f>
        <v>59513427.829999998</v>
      </c>
      <c r="N100" s="225">
        <f>SUM(N101+N109+N118)</f>
        <v>0</v>
      </c>
      <c r="O100" s="181">
        <f t="shared" si="46"/>
        <v>59513427.829999998</v>
      </c>
    </row>
    <row r="101" spans="1:15" ht="26.25" x14ac:dyDescent="0.25">
      <c r="A101" s="248" t="s">
        <v>27</v>
      </c>
      <c r="B101" s="273">
        <v>903</v>
      </c>
      <c r="C101" s="274" t="s">
        <v>19</v>
      </c>
      <c r="D101" s="274" t="s">
        <v>26</v>
      </c>
      <c r="E101" s="275" t="s">
        <v>177</v>
      </c>
      <c r="F101" s="274" t="s">
        <v>7</v>
      </c>
      <c r="G101" s="225">
        <f>SUM(G102+G104)</f>
        <v>2527857</v>
      </c>
      <c r="H101" s="225">
        <f>SUM(H102+H104)</f>
        <v>0</v>
      </c>
      <c r="I101" s="225">
        <f t="shared" si="44"/>
        <v>2527857</v>
      </c>
      <c r="J101" s="225">
        <f t="shared" ref="J101:N101" si="50">SUM(J102+J104)</f>
        <v>2519857</v>
      </c>
      <c r="K101" s="225">
        <f t="shared" ref="K101" si="51">SUM(K102+K104)</f>
        <v>0</v>
      </c>
      <c r="L101" s="181">
        <f t="shared" si="45"/>
        <v>2519857</v>
      </c>
      <c r="M101" s="225">
        <f t="shared" si="50"/>
        <v>2499857</v>
      </c>
      <c r="N101" s="225">
        <f t="shared" si="50"/>
        <v>0</v>
      </c>
      <c r="O101" s="181">
        <f t="shared" si="46"/>
        <v>2499857</v>
      </c>
    </row>
    <row r="102" spans="1:15" ht="43.5" x14ac:dyDescent="0.25">
      <c r="A102" s="264" t="s">
        <v>28</v>
      </c>
      <c r="B102" s="8">
        <v>903</v>
      </c>
      <c r="C102" s="164" t="s">
        <v>19</v>
      </c>
      <c r="D102" s="164" t="s">
        <v>26</v>
      </c>
      <c r="E102" s="165" t="s">
        <v>177</v>
      </c>
      <c r="F102" s="164" t="s">
        <v>29</v>
      </c>
      <c r="G102" s="193">
        <f>SUM(G103)</f>
        <v>2483276</v>
      </c>
      <c r="H102" s="193">
        <f>SUM(H103)</f>
        <v>0</v>
      </c>
      <c r="I102" s="193">
        <f t="shared" si="44"/>
        <v>2483276</v>
      </c>
      <c r="J102" s="193">
        <f t="shared" ref="J102:N102" si="52">SUM(J103)</f>
        <v>2483276</v>
      </c>
      <c r="K102" s="193">
        <f t="shared" si="52"/>
        <v>0</v>
      </c>
      <c r="L102" s="213">
        <f t="shared" si="45"/>
        <v>2483276</v>
      </c>
      <c r="M102" s="193">
        <f t="shared" si="52"/>
        <v>2483276</v>
      </c>
      <c r="N102" s="193">
        <f t="shared" si="52"/>
        <v>0</v>
      </c>
      <c r="O102" s="213">
        <f t="shared" si="46"/>
        <v>2483276</v>
      </c>
    </row>
    <row r="103" spans="1:15" ht="16.899999999999999" customHeight="1" x14ac:dyDescent="0.25">
      <c r="A103" s="271" t="s">
        <v>146</v>
      </c>
      <c r="B103" s="8">
        <v>903</v>
      </c>
      <c r="C103" s="164" t="s">
        <v>19</v>
      </c>
      <c r="D103" s="164" t="s">
        <v>26</v>
      </c>
      <c r="E103" s="165" t="s">
        <v>177</v>
      </c>
      <c r="F103" s="164" t="s">
        <v>31</v>
      </c>
      <c r="G103" s="193">
        <v>2483276</v>
      </c>
      <c r="H103" s="193"/>
      <c r="I103" s="193">
        <f t="shared" si="44"/>
        <v>2483276</v>
      </c>
      <c r="J103" s="193">
        <v>2483276</v>
      </c>
      <c r="K103" s="193"/>
      <c r="L103" s="213">
        <f t="shared" si="45"/>
        <v>2483276</v>
      </c>
      <c r="M103" s="193">
        <v>2483276</v>
      </c>
      <c r="N103" s="193"/>
      <c r="O103" s="213">
        <f t="shared" si="46"/>
        <v>2483276</v>
      </c>
    </row>
    <row r="104" spans="1:15" x14ac:dyDescent="0.25">
      <c r="A104" s="149" t="s">
        <v>11</v>
      </c>
      <c r="B104" s="8">
        <v>903</v>
      </c>
      <c r="C104" s="164" t="s">
        <v>19</v>
      </c>
      <c r="D104" s="164" t="s">
        <v>26</v>
      </c>
      <c r="E104" s="165" t="s">
        <v>177</v>
      </c>
      <c r="F104" s="164" t="s">
        <v>12</v>
      </c>
      <c r="G104" s="193">
        <f>SUM(G105)</f>
        <v>44581</v>
      </c>
      <c r="H104" s="193">
        <f>SUM(H105)</f>
        <v>0</v>
      </c>
      <c r="I104" s="193">
        <f t="shared" si="44"/>
        <v>44581</v>
      </c>
      <c r="J104" s="193">
        <f t="shared" ref="J104:N104" si="53">SUM(J105)</f>
        <v>36581</v>
      </c>
      <c r="K104" s="193">
        <f t="shared" si="53"/>
        <v>0</v>
      </c>
      <c r="L104" s="213">
        <f t="shared" si="45"/>
        <v>36581</v>
      </c>
      <c r="M104" s="193">
        <f t="shared" si="53"/>
        <v>16581</v>
      </c>
      <c r="N104" s="193">
        <f t="shared" si="53"/>
        <v>0</v>
      </c>
      <c r="O104" s="213">
        <f t="shared" si="46"/>
        <v>16581</v>
      </c>
    </row>
    <row r="105" spans="1:15" ht="33.75" x14ac:dyDescent="0.25">
      <c r="A105" s="283" t="s">
        <v>147</v>
      </c>
      <c r="B105" s="8">
        <v>903</v>
      </c>
      <c r="C105" s="164" t="s">
        <v>19</v>
      </c>
      <c r="D105" s="164" t="s">
        <v>26</v>
      </c>
      <c r="E105" s="165" t="s">
        <v>177</v>
      </c>
      <c r="F105" s="164" t="s">
        <v>14</v>
      </c>
      <c r="G105" s="193">
        <v>44581</v>
      </c>
      <c r="H105" s="193"/>
      <c r="I105" s="193">
        <f t="shared" si="44"/>
        <v>44581</v>
      </c>
      <c r="J105" s="193">
        <v>36581</v>
      </c>
      <c r="K105" s="193"/>
      <c r="L105" s="213">
        <f t="shared" si="45"/>
        <v>36581</v>
      </c>
      <c r="M105" s="193">
        <v>16581</v>
      </c>
      <c r="N105" s="193"/>
      <c r="O105" s="213">
        <f t="shared" si="46"/>
        <v>16581</v>
      </c>
    </row>
    <row r="106" spans="1:15" ht="39" x14ac:dyDescent="0.25">
      <c r="A106" s="248" t="s">
        <v>497</v>
      </c>
      <c r="B106" s="273">
        <v>903</v>
      </c>
      <c r="C106" s="274" t="s">
        <v>19</v>
      </c>
      <c r="D106" s="274" t="s">
        <v>26</v>
      </c>
      <c r="E106" s="270">
        <v>7000055490</v>
      </c>
      <c r="F106" s="269" t="s">
        <v>7</v>
      </c>
      <c r="G106" s="225">
        <f>SUM(G107)</f>
        <v>0</v>
      </c>
      <c r="H106" s="225">
        <f>SUM(H107)</f>
        <v>56280.25</v>
      </c>
      <c r="I106" s="225">
        <f t="shared" si="44"/>
        <v>56280.25</v>
      </c>
      <c r="J106" s="193"/>
      <c r="K106" s="193"/>
      <c r="L106" s="213"/>
      <c r="M106" s="193"/>
      <c r="N106" s="193"/>
      <c r="O106" s="213"/>
    </row>
    <row r="107" spans="1:15" ht="43.5" x14ac:dyDescent="0.25">
      <c r="A107" s="264" t="s">
        <v>28</v>
      </c>
      <c r="B107" s="8">
        <v>903</v>
      </c>
      <c r="C107" s="164" t="s">
        <v>19</v>
      </c>
      <c r="D107" s="164" t="s">
        <v>26</v>
      </c>
      <c r="E107" s="261">
        <v>7000055490</v>
      </c>
      <c r="F107" s="164" t="s">
        <v>29</v>
      </c>
      <c r="G107" s="193">
        <f>SUM(G108)</f>
        <v>0</v>
      </c>
      <c r="H107" s="193">
        <f>SUM(H108)</f>
        <v>56280.25</v>
      </c>
      <c r="I107" s="193">
        <f t="shared" si="44"/>
        <v>56280.25</v>
      </c>
      <c r="J107" s="193"/>
      <c r="K107" s="193"/>
      <c r="L107" s="213"/>
      <c r="M107" s="193"/>
      <c r="N107" s="193"/>
      <c r="O107" s="213"/>
    </row>
    <row r="108" spans="1:15" ht="22.5" x14ac:dyDescent="0.25">
      <c r="A108" s="271" t="s">
        <v>146</v>
      </c>
      <c r="B108" s="8">
        <v>903</v>
      </c>
      <c r="C108" s="164" t="s">
        <v>19</v>
      </c>
      <c r="D108" s="164" t="s">
        <v>26</v>
      </c>
      <c r="E108" s="261">
        <v>7000055490</v>
      </c>
      <c r="F108" s="164" t="s">
        <v>31</v>
      </c>
      <c r="G108" s="193">
        <v>0</v>
      </c>
      <c r="H108" s="193">
        <v>56280.25</v>
      </c>
      <c r="I108" s="193">
        <f t="shared" si="44"/>
        <v>56280.25</v>
      </c>
      <c r="J108" s="193"/>
      <c r="K108" s="193"/>
      <c r="L108" s="213"/>
      <c r="M108" s="193"/>
      <c r="N108" s="193"/>
      <c r="O108" s="213"/>
    </row>
    <row r="109" spans="1:15" ht="39" x14ac:dyDescent="0.25">
      <c r="A109" s="248" t="s">
        <v>183</v>
      </c>
      <c r="B109" s="273">
        <v>903</v>
      </c>
      <c r="C109" s="274" t="s">
        <v>19</v>
      </c>
      <c r="D109" s="284" t="s">
        <v>26</v>
      </c>
      <c r="E109" s="275" t="s">
        <v>184</v>
      </c>
      <c r="F109" s="274" t="s">
        <v>7</v>
      </c>
      <c r="G109" s="225">
        <f>SUM(G110+G112+G116+G114)</f>
        <v>58910592.109999999</v>
      </c>
      <c r="H109" s="225">
        <f>SUM(H110+H112+H116+H114)</f>
        <v>-1450405.42</v>
      </c>
      <c r="I109" s="225">
        <f t="shared" si="44"/>
        <v>57460186.689999998</v>
      </c>
      <c r="J109" s="225">
        <f t="shared" ref="J109:N109" si="54">SUM(J110+J112+J116)</f>
        <v>57648078.009999998</v>
      </c>
      <c r="K109" s="225">
        <f t="shared" ref="K109" si="55">SUM(K110+K112+K116)</f>
        <v>0</v>
      </c>
      <c r="L109" s="181">
        <f t="shared" si="45"/>
        <v>57648078.009999998</v>
      </c>
      <c r="M109" s="225">
        <f t="shared" si="54"/>
        <v>57013570.829999998</v>
      </c>
      <c r="N109" s="225">
        <f t="shared" si="54"/>
        <v>0</v>
      </c>
      <c r="O109" s="181">
        <f t="shared" si="46"/>
        <v>57013570.829999998</v>
      </c>
    </row>
    <row r="110" spans="1:15" ht="51.6" customHeight="1" x14ac:dyDescent="0.25">
      <c r="A110" s="264" t="s">
        <v>28</v>
      </c>
      <c r="B110" s="8">
        <v>903</v>
      </c>
      <c r="C110" s="164" t="s">
        <v>19</v>
      </c>
      <c r="D110" s="164" t="s">
        <v>26</v>
      </c>
      <c r="E110" s="261" t="s">
        <v>184</v>
      </c>
      <c r="F110" s="164" t="s">
        <v>29</v>
      </c>
      <c r="G110" s="193">
        <f>SUM(G111)</f>
        <v>56274609</v>
      </c>
      <c r="H110" s="193">
        <f>SUM(H111)</f>
        <v>-2206900</v>
      </c>
      <c r="I110" s="193">
        <f t="shared" si="44"/>
        <v>54067709</v>
      </c>
      <c r="J110" s="193">
        <f t="shared" ref="J110:N110" si="56">SUM(J111)</f>
        <v>56250449</v>
      </c>
      <c r="K110" s="193">
        <f t="shared" si="56"/>
        <v>0</v>
      </c>
      <c r="L110" s="213">
        <f t="shared" si="45"/>
        <v>56250449</v>
      </c>
      <c r="M110" s="193">
        <f t="shared" si="56"/>
        <v>56250449</v>
      </c>
      <c r="N110" s="193">
        <f t="shared" si="56"/>
        <v>0</v>
      </c>
      <c r="O110" s="213">
        <f t="shared" si="46"/>
        <v>56250449</v>
      </c>
    </row>
    <row r="111" spans="1:15" x14ac:dyDescent="0.25">
      <c r="A111" s="149" t="s">
        <v>32</v>
      </c>
      <c r="B111" s="8">
        <v>903</v>
      </c>
      <c r="C111" s="164" t="s">
        <v>19</v>
      </c>
      <c r="D111" s="164" t="s">
        <v>26</v>
      </c>
      <c r="E111" s="261" t="s">
        <v>184</v>
      </c>
      <c r="F111" s="164" t="s">
        <v>33</v>
      </c>
      <c r="G111" s="193">
        <v>56274609</v>
      </c>
      <c r="H111" s="193">
        <v>-2206900</v>
      </c>
      <c r="I111" s="193">
        <f t="shared" si="44"/>
        <v>54067709</v>
      </c>
      <c r="J111" s="193">
        <v>56250449</v>
      </c>
      <c r="K111" s="193"/>
      <c r="L111" s="213">
        <f t="shared" si="45"/>
        <v>56250449</v>
      </c>
      <c r="M111" s="193">
        <v>56250449</v>
      </c>
      <c r="N111" s="193"/>
      <c r="O111" s="213">
        <f t="shared" si="46"/>
        <v>56250449</v>
      </c>
    </row>
    <row r="112" spans="1:15" x14ac:dyDescent="0.25">
      <c r="A112" s="264" t="s">
        <v>11</v>
      </c>
      <c r="B112" s="8">
        <v>903</v>
      </c>
      <c r="C112" s="164" t="s">
        <v>19</v>
      </c>
      <c r="D112" s="164" t="s">
        <v>26</v>
      </c>
      <c r="E112" s="261" t="s">
        <v>184</v>
      </c>
      <c r="F112" s="164" t="s">
        <v>12</v>
      </c>
      <c r="G112" s="193">
        <f>SUM(G113)</f>
        <v>2463483.11</v>
      </c>
      <c r="H112" s="193">
        <f>SUM(H113)</f>
        <v>681494.58</v>
      </c>
      <c r="I112" s="193">
        <f t="shared" si="44"/>
        <v>3144977.69</v>
      </c>
      <c r="J112" s="193">
        <f t="shared" ref="J112:N112" si="57">SUM(J113)</f>
        <v>1305129.01</v>
      </c>
      <c r="K112" s="193">
        <f t="shared" si="57"/>
        <v>0</v>
      </c>
      <c r="L112" s="213">
        <f t="shared" si="45"/>
        <v>1305129.01</v>
      </c>
      <c r="M112" s="193">
        <f t="shared" si="57"/>
        <v>670621.82999999996</v>
      </c>
      <c r="N112" s="193">
        <f t="shared" si="57"/>
        <v>0</v>
      </c>
      <c r="O112" s="213">
        <f t="shared" si="46"/>
        <v>670621.82999999996</v>
      </c>
    </row>
    <row r="113" spans="1:15" ht="33.75" x14ac:dyDescent="0.25">
      <c r="A113" s="283" t="s">
        <v>147</v>
      </c>
      <c r="B113" s="8">
        <v>903</v>
      </c>
      <c r="C113" s="164" t="s">
        <v>19</v>
      </c>
      <c r="D113" s="164" t="s">
        <v>26</v>
      </c>
      <c r="E113" s="261" t="s">
        <v>184</v>
      </c>
      <c r="F113" s="164" t="s">
        <v>14</v>
      </c>
      <c r="G113" s="193">
        <v>2463483.11</v>
      </c>
      <c r="H113" s="193">
        <v>681494.58</v>
      </c>
      <c r="I113" s="193">
        <f t="shared" si="44"/>
        <v>3144977.69</v>
      </c>
      <c r="J113" s="193">
        <v>1305129.01</v>
      </c>
      <c r="K113" s="193"/>
      <c r="L113" s="213">
        <f t="shared" si="45"/>
        <v>1305129.01</v>
      </c>
      <c r="M113" s="193">
        <v>670621.82999999996</v>
      </c>
      <c r="N113" s="193"/>
      <c r="O113" s="213">
        <f t="shared" si="46"/>
        <v>670621.82999999996</v>
      </c>
    </row>
    <row r="114" spans="1:15" x14ac:dyDescent="0.25">
      <c r="A114" s="333" t="s">
        <v>86</v>
      </c>
      <c r="B114" s="8">
        <v>903</v>
      </c>
      <c r="C114" s="164" t="s">
        <v>19</v>
      </c>
      <c r="D114" s="164" t="s">
        <v>26</v>
      </c>
      <c r="E114" s="261" t="s">
        <v>184</v>
      </c>
      <c r="F114" s="164" t="s">
        <v>76</v>
      </c>
      <c r="G114" s="193">
        <f>SUM(G115)</f>
        <v>80000</v>
      </c>
      <c r="H114" s="193">
        <f>SUM(H115)</f>
        <v>75000</v>
      </c>
      <c r="I114" s="193">
        <f t="shared" si="44"/>
        <v>155000</v>
      </c>
      <c r="J114" s="193"/>
      <c r="K114" s="193"/>
      <c r="L114" s="213">
        <f t="shared" si="45"/>
        <v>0</v>
      </c>
      <c r="M114" s="193"/>
      <c r="N114" s="193"/>
      <c r="O114" s="213">
        <f t="shared" si="46"/>
        <v>0</v>
      </c>
    </row>
    <row r="115" spans="1:15" x14ac:dyDescent="0.25">
      <c r="A115" s="283" t="s">
        <v>367</v>
      </c>
      <c r="B115" s="8">
        <v>903</v>
      </c>
      <c r="C115" s="164" t="s">
        <v>19</v>
      </c>
      <c r="D115" s="164" t="s">
        <v>26</v>
      </c>
      <c r="E115" s="261" t="s">
        <v>184</v>
      </c>
      <c r="F115" s="164" t="s">
        <v>368</v>
      </c>
      <c r="G115" s="193">
        <v>80000</v>
      </c>
      <c r="H115" s="193">
        <v>75000</v>
      </c>
      <c r="I115" s="193">
        <f t="shared" si="44"/>
        <v>155000</v>
      </c>
      <c r="J115" s="193"/>
      <c r="K115" s="193"/>
      <c r="L115" s="213">
        <f t="shared" si="45"/>
        <v>0</v>
      </c>
      <c r="M115" s="193"/>
      <c r="N115" s="193"/>
      <c r="O115" s="213">
        <f t="shared" si="46"/>
        <v>0</v>
      </c>
    </row>
    <row r="116" spans="1:15" x14ac:dyDescent="0.25">
      <c r="A116" s="264" t="s">
        <v>34</v>
      </c>
      <c r="B116" s="8">
        <v>903</v>
      </c>
      <c r="C116" s="164" t="s">
        <v>19</v>
      </c>
      <c r="D116" s="260" t="s">
        <v>26</v>
      </c>
      <c r="E116" s="261" t="s">
        <v>184</v>
      </c>
      <c r="F116" s="164" t="s">
        <v>35</v>
      </c>
      <c r="G116" s="193">
        <f>SUM(G117)</f>
        <v>92500</v>
      </c>
      <c r="H116" s="193">
        <f>SUM(H117)</f>
        <v>0</v>
      </c>
      <c r="I116" s="193">
        <f t="shared" si="44"/>
        <v>92500</v>
      </c>
      <c r="J116" s="193">
        <f t="shared" ref="J116:N116" si="58">SUM(J117)</f>
        <v>92500</v>
      </c>
      <c r="K116" s="193">
        <f t="shared" si="58"/>
        <v>0</v>
      </c>
      <c r="L116" s="213">
        <f t="shared" si="45"/>
        <v>92500</v>
      </c>
      <c r="M116" s="193">
        <f t="shared" si="58"/>
        <v>92500</v>
      </c>
      <c r="N116" s="193">
        <f t="shared" si="58"/>
        <v>0</v>
      </c>
      <c r="O116" s="213">
        <f t="shared" si="46"/>
        <v>92500</v>
      </c>
    </row>
    <row r="117" spans="1:15" x14ac:dyDescent="0.25">
      <c r="A117" s="149" t="s">
        <v>134</v>
      </c>
      <c r="B117" s="8">
        <v>903</v>
      </c>
      <c r="C117" s="164" t="s">
        <v>19</v>
      </c>
      <c r="D117" s="260" t="s">
        <v>26</v>
      </c>
      <c r="E117" s="261" t="s">
        <v>184</v>
      </c>
      <c r="F117" s="164" t="s">
        <v>133</v>
      </c>
      <c r="G117" s="193">
        <v>92500</v>
      </c>
      <c r="H117" s="193"/>
      <c r="I117" s="193">
        <f t="shared" si="44"/>
        <v>92500</v>
      </c>
      <c r="J117" s="193">
        <v>92500</v>
      </c>
      <c r="K117" s="193"/>
      <c r="L117" s="213">
        <f t="shared" si="45"/>
        <v>92500</v>
      </c>
      <c r="M117" s="193">
        <v>92500</v>
      </c>
      <c r="N117" s="193"/>
      <c r="O117" s="213">
        <f t="shared" si="46"/>
        <v>92500</v>
      </c>
    </row>
    <row r="118" spans="1:15" x14ac:dyDescent="0.25">
      <c r="A118" s="220" t="s">
        <v>185</v>
      </c>
      <c r="B118" s="278">
        <v>903</v>
      </c>
      <c r="C118" s="268" t="s">
        <v>19</v>
      </c>
      <c r="D118" s="268" t="s">
        <v>26</v>
      </c>
      <c r="E118" s="270" t="s">
        <v>186</v>
      </c>
      <c r="F118" s="268" t="s">
        <v>7</v>
      </c>
      <c r="G118" s="225">
        <f>SUM(G119)</f>
        <v>244588</v>
      </c>
      <c r="H118" s="225">
        <f>SUM(H119)</f>
        <v>-162312.57999999999</v>
      </c>
      <c r="I118" s="225">
        <f t="shared" si="44"/>
        <v>82275.420000000013</v>
      </c>
      <c r="J118" s="225">
        <f t="shared" ref="J118:N118" si="59">SUM(J119)</f>
        <v>0</v>
      </c>
      <c r="K118" s="225">
        <f t="shared" si="59"/>
        <v>0</v>
      </c>
      <c r="L118" s="181">
        <f t="shared" si="45"/>
        <v>0</v>
      </c>
      <c r="M118" s="225">
        <f t="shared" si="59"/>
        <v>0</v>
      </c>
      <c r="N118" s="225">
        <f t="shared" si="59"/>
        <v>0</v>
      </c>
      <c r="O118" s="181">
        <f t="shared" si="46"/>
        <v>0</v>
      </c>
    </row>
    <row r="119" spans="1:15" ht="33.6" customHeight="1" x14ac:dyDescent="0.25">
      <c r="A119" s="149" t="s">
        <v>28</v>
      </c>
      <c r="B119" s="8">
        <v>903</v>
      </c>
      <c r="C119" s="164" t="s">
        <v>19</v>
      </c>
      <c r="D119" s="164" t="s">
        <v>26</v>
      </c>
      <c r="E119" s="261" t="s">
        <v>186</v>
      </c>
      <c r="F119" s="164" t="s">
        <v>29</v>
      </c>
      <c r="G119" s="193">
        <f t="shared" ref="G119:N119" si="60">SUM(G120)</f>
        <v>244588</v>
      </c>
      <c r="H119" s="193">
        <f t="shared" si="60"/>
        <v>-162312.57999999999</v>
      </c>
      <c r="I119" s="193">
        <f t="shared" si="44"/>
        <v>82275.420000000013</v>
      </c>
      <c r="J119" s="193">
        <f t="shared" si="60"/>
        <v>0</v>
      </c>
      <c r="K119" s="193">
        <f t="shared" si="60"/>
        <v>0</v>
      </c>
      <c r="L119" s="181">
        <f t="shared" si="45"/>
        <v>0</v>
      </c>
      <c r="M119" s="193">
        <f t="shared" si="60"/>
        <v>0</v>
      </c>
      <c r="N119" s="193">
        <f t="shared" si="60"/>
        <v>0</v>
      </c>
      <c r="O119" s="181">
        <f t="shared" si="46"/>
        <v>0</v>
      </c>
    </row>
    <row r="120" spans="1:15" x14ac:dyDescent="0.25">
      <c r="A120" s="149" t="s">
        <v>32</v>
      </c>
      <c r="B120" s="8">
        <v>903</v>
      </c>
      <c r="C120" s="164" t="s">
        <v>19</v>
      </c>
      <c r="D120" s="164" t="s">
        <v>26</v>
      </c>
      <c r="E120" s="261" t="s">
        <v>186</v>
      </c>
      <c r="F120" s="164" t="s">
        <v>33</v>
      </c>
      <c r="G120" s="193">
        <v>244588</v>
      </c>
      <c r="H120" s="193">
        <v>-162312.57999999999</v>
      </c>
      <c r="I120" s="193">
        <f t="shared" si="44"/>
        <v>82275.420000000013</v>
      </c>
      <c r="J120" s="193"/>
      <c r="K120" s="193"/>
      <c r="L120" s="181">
        <f t="shared" si="45"/>
        <v>0</v>
      </c>
      <c r="M120" s="193"/>
      <c r="N120" s="193"/>
      <c r="O120" s="181">
        <f t="shared" si="46"/>
        <v>0</v>
      </c>
    </row>
    <row r="121" spans="1:15" ht="18" x14ac:dyDescent="0.25">
      <c r="A121" s="285" t="s">
        <v>36</v>
      </c>
      <c r="B121" s="278">
        <v>903</v>
      </c>
      <c r="C121" s="268" t="s">
        <v>37</v>
      </c>
      <c r="D121" s="268" t="s">
        <v>6</v>
      </c>
      <c r="E121" s="268" t="s">
        <v>110</v>
      </c>
      <c r="F121" s="268" t="s">
        <v>7</v>
      </c>
      <c r="G121" s="225">
        <f t="shared" ref="G121:N124" si="61">SUM(G122)</f>
        <v>4365043</v>
      </c>
      <c r="H121" s="225">
        <f t="shared" si="61"/>
        <v>-458717</v>
      </c>
      <c r="I121" s="225">
        <f t="shared" si="44"/>
        <v>3906326</v>
      </c>
      <c r="J121" s="225">
        <f t="shared" si="61"/>
        <v>4365043</v>
      </c>
      <c r="K121" s="225">
        <f t="shared" si="61"/>
        <v>0</v>
      </c>
      <c r="L121" s="181">
        <f t="shared" si="45"/>
        <v>4365043</v>
      </c>
      <c r="M121" s="225">
        <f t="shared" si="61"/>
        <v>4365043</v>
      </c>
      <c r="N121" s="225">
        <f t="shared" si="61"/>
        <v>0</v>
      </c>
      <c r="O121" s="181">
        <f t="shared" si="46"/>
        <v>4365043</v>
      </c>
    </row>
    <row r="122" spans="1:15" x14ac:dyDescent="0.25">
      <c r="A122" s="286" t="s">
        <v>38</v>
      </c>
      <c r="B122" s="278">
        <v>903</v>
      </c>
      <c r="C122" s="268" t="s">
        <v>37</v>
      </c>
      <c r="D122" s="268" t="s">
        <v>39</v>
      </c>
      <c r="E122" s="268" t="s">
        <v>110</v>
      </c>
      <c r="F122" s="268" t="s">
        <v>7</v>
      </c>
      <c r="G122" s="225">
        <f t="shared" si="61"/>
        <v>4365043</v>
      </c>
      <c r="H122" s="225">
        <f t="shared" si="61"/>
        <v>-458717</v>
      </c>
      <c r="I122" s="225">
        <f t="shared" si="44"/>
        <v>3906326</v>
      </c>
      <c r="J122" s="225">
        <f t="shared" si="61"/>
        <v>4365043</v>
      </c>
      <c r="K122" s="225">
        <f t="shared" si="61"/>
        <v>0</v>
      </c>
      <c r="L122" s="181">
        <f t="shared" si="45"/>
        <v>4365043</v>
      </c>
      <c r="M122" s="225">
        <f t="shared" si="61"/>
        <v>4365043</v>
      </c>
      <c r="N122" s="225">
        <f t="shared" si="61"/>
        <v>0</v>
      </c>
      <c r="O122" s="181">
        <f t="shared" si="46"/>
        <v>4365043</v>
      </c>
    </row>
    <row r="123" spans="1:15" ht="48.75" x14ac:dyDescent="0.25">
      <c r="A123" s="287" t="s">
        <v>341</v>
      </c>
      <c r="B123" s="8">
        <v>903</v>
      </c>
      <c r="C123" s="164" t="s">
        <v>37</v>
      </c>
      <c r="D123" s="164" t="s">
        <v>39</v>
      </c>
      <c r="E123" s="165" t="s">
        <v>111</v>
      </c>
      <c r="F123" s="164" t="s">
        <v>7</v>
      </c>
      <c r="G123" s="193">
        <f t="shared" si="61"/>
        <v>4365043</v>
      </c>
      <c r="H123" s="193">
        <f t="shared" si="61"/>
        <v>-458717</v>
      </c>
      <c r="I123" s="193">
        <f t="shared" si="44"/>
        <v>3906326</v>
      </c>
      <c r="J123" s="193">
        <f t="shared" si="61"/>
        <v>4365043</v>
      </c>
      <c r="K123" s="193">
        <f t="shared" si="61"/>
        <v>0</v>
      </c>
      <c r="L123" s="213">
        <f t="shared" si="45"/>
        <v>4365043</v>
      </c>
      <c r="M123" s="193">
        <f t="shared" si="61"/>
        <v>4365043</v>
      </c>
      <c r="N123" s="193">
        <f t="shared" si="61"/>
        <v>0</v>
      </c>
      <c r="O123" s="213">
        <f t="shared" si="46"/>
        <v>4365043</v>
      </c>
    </row>
    <row r="124" spans="1:15" x14ac:dyDescent="0.25">
      <c r="A124" s="115" t="s">
        <v>75</v>
      </c>
      <c r="B124" s="8">
        <v>903</v>
      </c>
      <c r="C124" s="164" t="s">
        <v>37</v>
      </c>
      <c r="D124" s="164" t="s">
        <v>39</v>
      </c>
      <c r="E124" s="165" t="s">
        <v>111</v>
      </c>
      <c r="F124" s="164" t="s">
        <v>76</v>
      </c>
      <c r="G124" s="193">
        <f t="shared" si="61"/>
        <v>4365043</v>
      </c>
      <c r="H124" s="193">
        <f t="shared" si="61"/>
        <v>-458717</v>
      </c>
      <c r="I124" s="193">
        <f t="shared" si="44"/>
        <v>3906326</v>
      </c>
      <c r="J124" s="193">
        <f t="shared" si="61"/>
        <v>4365043</v>
      </c>
      <c r="K124" s="193">
        <f t="shared" si="61"/>
        <v>0</v>
      </c>
      <c r="L124" s="213">
        <f t="shared" si="45"/>
        <v>4365043</v>
      </c>
      <c r="M124" s="193">
        <f t="shared" si="61"/>
        <v>4365043</v>
      </c>
      <c r="N124" s="193">
        <f t="shared" si="61"/>
        <v>0</v>
      </c>
      <c r="O124" s="213">
        <f t="shared" si="46"/>
        <v>4365043</v>
      </c>
    </row>
    <row r="125" spans="1:15" ht="45" x14ac:dyDescent="0.25">
      <c r="A125" s="222" t="s">
        <v>157</v>
      </c>
      <c r="B125" s="288">
        <v>903</v>
      </c>
      <c r="C125" s="289" t="s">
        <v>37</v>
      </c>
      <c r="D125" s="289" t="s">
        <v>39</v>
      </c>
      <c r="E125" s="165" t="s">
        <v>111</v>
      </c>
      <c r="F125" s="289">
        <v>320</v>
      </c>
      <c r="G125" s="193">
        <v>4365043</v>
      </c>
      <c r="H125" s="193">
        <v>-458717</v>
      </c>
      <c r="I125" s="193">
        <f t="shared" si="44"/>
        <v>3906326</v>
      </c>
      <c r="J125" s="193">
        <v>4365043</v>
      </c>
      <c r="K125" s="193"/>
      <c r="L125" s="213">
        <f t="shared" si="45"/>
        <v>4365043</v>
      </c>
      <c r="M125" s="193">
        <v>4365043</v>
      </c>
      <c r="N125" s="193"/>
      <c r="O125" s="213">
        <f t="shared" si="46"/>
        <v>4365043</v>
      </c>
    </row>
    <row r="126" spans="1:15" ht="37.15" customHeight="1" x14ac:dyDescent="0.25">
      <c r="A126" s="299" t="s">
        <v>350</v>
      </c>
      <c r="B126" s="274" t="s">
        <v>40</v>
      </c>
      <c r="C126" s="275" t="s">
        <v>6</v>
      </c>
      <c r="D126" s="275" t="s">
        <v>6</v>
      </c>
      <c r="E126" s="275" t="s">
        <v>110</v>
      </c>
      <c r="F126" s="275" t="s">
        <v>7</v>
      </c>
      <c r="G126" s="247">
        <f>SUM(G127+G147)</f>
        <v>18185602</v>
      </c>
      <c r="H126" s="247">
        <f>SUM(H127+H147)</f>
        <v>165546.70000000001</v>
      </c>
      <c r="I126" s="225">
        <f t="shared" si="44"/>
        <v>18351148.699999999</v>
      </c>
      <c r="J126" s="247">
        <f t="shared" ref="J126:N126" si="62">SUM(J127+J147)</f>
        <v>16621038</v>
      </c>
      <c r="K126" s="247">
        <f t="shared" ref="K126" si="63">SUM(K127+K147)</f>
        <v>0</v>
      </c>
      <c r="L126" s="181">
        <f t="shared" si="45"/>
        <v>16621038</v>
      </c>
      <c r="M126" s="247">
        <f t="shared" si="62"/>
        <v>21772700</v>
      </c>
      <c r="N126" s="247">
        <f t="shared" si="62"/>
        <v>0</v>
      </c>
      <c r="O126" s="181">
        <f t="shared" si="46"/>
        <v>21772700</v>
      </c>
    </row>
    <row r="127" spans="1:15" ht="18" x14ac:dyDescent="0.25">
      <c r="A127" s="285" t="s">
        <v>41</v>
      </c>
      <c r="B127" s="274" t="s">
        <v>40</v>
      </c>
      <c r="C127" s="275" t="s">
        <v>21</v>
      </c>
      <c r="D127" s="275" t="s">
        <v>6</v>
      </c>
      <c r="E127" s="275" t="s">
        <v>110</v>
      </c>
      <c r="F127" s="275" t="s">
        <v>7</v>
      </c>
      <c r="G127" s="225">
        <f>SUM(G128+G139+G143)</f>
        <v>7863202</v>
      </c>
      <c r="H127" s="225">
        <f>SUM(H128+H139+H143)</f>
        <v>165546.70000000001</v>
      </c>
      <c r="I127" s="225">
        <f t="shared" si="44"/>
        <v>8028748.7000000002</v>
      </c>
      <c r="J127" s="225">
        <f t="shared" ref="J127:N127" si="64">SUM(J128+J139+J143)</f>
        <v>14872038</v>
      </c>
      <c r="K127" s="225">
        <f t="shared" ref="K127" si="65">SUM(K128+K139+K143)</f>
        <v>0</v>
      </c>
      <c r="L127" s="181">
        <f t="shared" si="45"/>
        <v>14872038</v>
      </c>
      <c r="M127" s="225">
        <f t="shared" si="64"/>
        <v>20023700</v>
      </c>
      <c r="N127" s="225">
        <f t="shared" si="64"/>
        <v>0</v>
      </c>
      <c r="O127" s="181">
        <f t="shared" si="46"/>
        <v>20023700</v>
      </c>
    </row>
    <row r="128" spans="1:15" ht="39" x14ac:dyDescent="0.25">
      <c r="A128" s="272" t="s">
        <v>42</v>
      </c>
      <c r="B128" s="278">
        <v>906</v>
      </c>
      <c r="C128" s="268" t="s">
        <v>21</v>
      </c>
      <c r="D128" s="268" t="s">
        <v>43</v>
      </c>
      <c r="E128" s="270" t="s">
        <v>110</v>
      </c>
      <c r="F128" s="269" t="s">
        <v>7</v>
      </c>
      <c r="G128" s="225">
        <f>SUM(G129+G136)</f>
        <v>7813202</v>
      </c>
      <c r="H128" s="225">
        <f t="shared" ref="H128:I128" si="66">SUM(H129+H136)</f>
        <v>165546.70000000001</v>
      </c>
      <c r="I128" s="225">
        <f t="shared" si="66"/>
        <v>7978748.7000000002</v>
      </c>
      <c r="J128" s="225">
        <f t="shared" ref="J128:N128" si="67">SUM(J129)</f>
        <v>7767038</v>
      </c>
      <c r="K128" s="225">
        <f t="shared" si="67"/>
        <v>0</v>
      </c>
      <c r="L128" s="181">
        <f t="shared" si="45"/>
        <v>7767038</v>
      </c>
      <c r="M128" s="225">
        <f t="shared" si="67"/>
        <v>7372500</v>
      </c>
      <c r="N128" s="225">
        <f t="shared" si="67"/>
        <v>0</v>
      </c>
      <c r="O128" s="181">
        <f t="shared" si="46"/>
        <v>7372500</v>
      </c>
    </row>
    <row r="129" spans="1:15" ht="26.25" x14ac:dyDescent="0.25">
      <c r="A129" s="220" t="s">
        <v>27</v>
      </c>
      <c r="B129" s="8">
        <v>906</v>
      </c>
      <c r="C129" s="164" t="s">
        <v>21</v>
      </c>
      <c r="D129" s="164" t="s">
        <v>43</v>
      </c>
      <c r="E129" s="165" t="s">
        <v>187</v>
      </c>
      <c r="F129" s="260" t="s">
        <v>7</v>
      </c>
      <c r="G129" s="193">
        <f>SUM(G130+G132+G134)</f>
        <v>7813202</v>
      </c>
      <c r="H129" s="193">
        <f>SUM(H130+H132+H134)</f>
        <v>0</v>
      </c>
      <c r="I129" s="193">
        <f t="shared" si="44"/>
        <v>7813202</v>
      </c>
      <c r="J129" s="193">
        <f t="shared" ref="J129:N129" si="68">SUM(J130+J132+J134)</f>
        <v>7767038</v>
      </c>
      <c r="K129" s="193">
        <f t="shared" ref="K129" si="69">SUM(K130+K132+K134)</f>
        <v>0</v>
      </c>
      <c r="L129" s="213">
        <f t="shared" si="45"/>
        <v>7767038</v>
      </c>
      <c r="M129" s="193">
        <f t="shared" si="68"/>
        <v>7372500</v>
      </c>
      <c r="N129" s="193">
        <f t="shared" si="68"/>
        <v>0</v>
      </c>
      <c r="O129" s="213">
        <f t="shared" si="46"/>
        <v>7372500</v>
      </c>
    </row>
    <row r="130" spans="1:15" ht="43.5" x14ac:dyDescent="0.25">
      <c r="A130" s="264" t="s">
        <v>28</v>
      </c>
      <c r="B130" s="8">
        <v>906</v>
      </c>
      <c r="C130" s="164" t="s">
        <v>21</v>
      </c>
      <c r="D130" s="164" t="s">
        <v>43</v>
      </c>
      <c r="E130" s="165" t="s">
        <v>187</v>
      </c>
      <c r="F130" s="164" t="s">
        <v>29</v>
      </c>
      <c r="G130" s="193">
        <f>SUM(G131)</f>
        <v>6985230</v>
      </c>
      <c r="H130" s="193">
        <f>SUM(H131)</f>
        <v>0</v>
      </c>
      <c r="I130" s="193">
        <f t="shared" si="44"/>
        <v>6985230</v>
      </c>
      <c r="J130" s="193">
        <f t="shared" ref="J130:N130" si="70">SUM(J131)</f>
        <v>7115430</v>
      </c>
      <c r="K130" s="193">
        <f t="shared" si="70"/>
        <v>0</v>
      </c>
      <c r="L130" s="213">
        <f t="shared" si="45"/>
        <v>7115430</v>
      </c>
      <c r="M130" s="193">
        <f t="shared" si="70"/>
        <v>7115430</v>
      </c>
      <c r="N130" s="193">
        <f t="shared" si="70"/>
        <v>0</v>
      </c>
      <c r="O130" s="213">
        <f t="shared" si="46"/>
        <v>7115430</v>
      </c>
    </row>
    <row r="131" spans="1:15" x14ac:dyDescent="0.25">
      <c r="A131" s="149" t="s">
        <v>30</v>
      </c>
      <c r="B131" s="8">
        <v>906</v>
      </c>
      <c r="C131" s="164" t="s">
        <v>21</v>
      </c>
      <c r="D131" s="164" t="s">
        <v>43</v>
      </c>
      <c r="E131" s="165" t="s">
        <v>187</v>
      </c>
      <c r="F131" s="164" t="s">
        <v>31</v>
      </c>
      <c r="G131" s="193">
        <v>6985230</v>
      </c>
      <c r="H131" s="193"/>
      <c r="I131" s="193">
        <f t="shared" si="44"/>
        <v>6985230</v>
      </c>
      <c r="J131" s="193">
        <v>7115430</v>
      </c>
      <c r="K131" s="193"/>
      <c r="L131" s="213">
        <f t="shared" si="45"/>
        <v>7115430</v>
      </c>
      <c r="M131" s="193">
        <v>7115430</v>
      </c>
      <c r="N131" s="193"/>
      <c r="O131" s="213">
        <f t="shared" si="46"/>
        <v>7115430</v>
      </c>
    </row>
    <row r="132" spans="1:15" x14ac:dyDescent="0.25">
      <c r="A132" s="264" t="s">
        <v>11</v>
      </c>
      <c r="B132" s="8">
        <v>906</v>
      </c>
      <c r="C132" s="164" t="s">
        <v>21</v>
      </c>
      <c r="D132" s="164" t="s">
        <v>43</v>
      </c>
      <c r="E132" s="165" t="s">
        <v>187</v>
      </c>
      <c r="F132" s="164" t="s">
        <v>12</v>
      </c>
      <c r="G132" s="193">
        <f>SUM(G133)</f>
        <v>821072</v>
      </c>
      <c r="H132" s="193">
        <f>SUM(H133)</f>
        <v>0</v>
      </c>
      <c r="I132" s="193">
        <f t="shared" si="44"/>
        <v>821072</v>
      </c>
      <c r="J132" s="193">
        <f t="shared" ref="J132:N132" si="71">SUM(J133)</f>
        <v>644708</v>
      </c>
      <c r="K132" s="193">
        <f t="shared" si="71"/>
        <v>0</v>
      </c>
      <c r="L132" s="213">
        <f t="shared" si="45"/>
        <v>644708</v>
      </c>
      <c r="M132" s="193">
        <f t="shared" si="71"/>
        <v>250170</v>
      </c>
      <c r="N132" s="193">
        <f t="shared" si="71"/>
        <v>0</v>
      </c>
      <c r="O132" s="213">
        <f t="shared" si="46"/>
        <v>250170</v>
      </c>
    </row>
    <row r="133" spans="1:15" ht="33.75" x14ac:dyDescent="0.25">
      <c r="A133" s="271" t="s">
        <v>147</v>
      </c>
      <c r="B133" s="8">
        <v>906</v>
      </c>
      <c r="C133" s="164" t="s">
        <v>21</v>
      </c>
      <c r="D133" s="164" t="s">
        <v>43</v>
      </c>
      <c r="E133" s="165" t="s">
        <v>187</v>
      </c>
      <c r="F133" s="164" t="s">
        <v>14</v>
      </c>
      <c r="G133" s="193">
        <v>821072</v>
      </c>
      <c r="H133" s="193">
        <v>0</v>
      </c>
      <c r="I133" s="193">
        <f t="shared" si="44"/>
        <v>821072</v>
      </c>
      <c r="J133" s="193">
        <v>644708</v>
      </c>
      <c r="K133" s="193"/>
      <c r="L133" s="213">
        <f t="shared" si="45"/>
        <v>644708</v>
      </c>
      <c r="M133" s="193">
        <v>250170</v>
      </c>
      <c r="N133" s="193"/>
      <c r="O133" s="213">
        <f t="shared" si="46"/>
        <v>250170</v>
      </c>
    </row>
    <row r="134" spans="1:15" x14ac:dyDescent="0.25">
      <c r="A134" s="264" t="s">
        <v>34</v>
      </c>
      <c r="B134" s="8">
        <v>906</v>
      </c>
      <c r="C134" s="164" t="s">
        <v>21</v>
      </c>
      <c r="D134" s="164" t="s">
        <v>43</v>
      </c>
      <c r="E134" s="165" t="s">
        <v>187</v>
      </c>
      <c r="F134" s="164" t="s">
        <v>35</v>
      </c>
      <c r="G134" s="193">
        <f>SUM(G135)</f>
        <v>6900</v>
      </c>
      <c r="H134" s="193">
        <f>SUM(H135)</f>
        <v>0</v>
      </c>
      <c r="I134" s="193">
        <f t="shared" si="44"/>
        <v>6900</v>
      </c>
      <c r="J134" s="193">
        <f t="shared" ref="J134:N134" si="72">SUM(J135)</f>
        <v>6900</v>
      </c>
      <c r="K134" s="193">
        <f t="shared" si="72"/>
        <v>0</v>
      </c>
      <c r="L134" s="213">
        <f t="shared" si="45"/>
        <v>6900</v>
      </c>
      <c r="M134" s="193">
        <f t="shared" si="72"/>
        <v>6900</v>
      </c>
      <c r="N134" s="193">
        <f t="shared" si="72"/>
        <v>0</v>
      </c>
      <c r="O134" s="213">
        <f t="shared" si="46"/>
        <v>6900</v>
      </c>
    </row>
    <row r="135" spans="1:15" x14ac:dyDescent="0.25">
      <c r="A135" s="149" t="s">
        <v>134</v>
      </c>
      <c r="B135" s="8">
        <v>906</v>
      </c>
      <c r="C135" s="164" t="s">
        <v>21</v>
      </c>
      <c r="D135" s="164" t="s">
        <v>43</v>
      </c>
      <c r="E135" s="165" t="s">
        <v>187</v>
      </c>
      <c r="F135" s="164" t="s">
        <v>133</v>
      </c>
      <c r="G135" s="193">
        <v>6900</v>
      </c>
      <c r="H135" s="193"/>
      <c r="I135" s="193">
        <f t="shared" si="44"/>
        <v>6900</v>
      </c>
      <c r="J135" s="193">
        <v>6900</v>
      </c>
      <c r="K135" s="193"/>
      <c r="L135" s="213">
        <f t="shared" si="45"/>
        <v>6900</v>
      </c>
      <c r="M135" s="193">
        <v>6900</v>
      </c>
      <c r="N135" s="193"/>
      <c r="O135" s="213">
        <f t="shared" si="46"/>
        <v>6900</v>
      </c>
    </row>
    <row r="136" spans="1:15" ht="39" x14ac:dyDescent="0.25">
      <c r="A136" s="248" t="s">
        <v>497</v>
      </c>
      <c r="B136" s="278">
        <v>906</v>
      </c>
      <c r="C136" s="268" t="s">
        <v>21</v>
      </c>
      <c r="D136" s="268" t="s">
        <v>43</v>
      </c>
      <c r="E136" s="270">
        <v>7000055490</v>
      </c>
      <c r="F136" s="269" t="s">
        <v>7</v>
      </c>
      <c r="G136" s="225">
        <f>SUM(G137)</f>
        <v>0</v>
      </c>
      <c r="H136" s="225">
        <f>SUM(H137)</f>
        <v>165546.70000000001</v>
      </c>
      <c r="I136" s="225">
        <f t="shared" ref="I136:I138" si="73">SUM(G136+H136)</f>
        <v>165546.70000000001</v>
      </c>
      <c r="J136" s="193"/>
      <c r="K136" s="193"/>
      <c r="L136" s="213"/>
      <c r="M136" s="193"/>
      <c r="N136" s="193"/>
      <c r="O136" s="213"/>
    </row>
    <row r="137" spans="1:15" ht="43.5" x14ac:dyDescent="0.25">
      <c r="A137" s="264" t="s">
        <v>28</v>
      </c>
      <c r="B137" s="8">
        <v>906</v>
      </c>
      <c r="C137" s="164" t="s">
        <v>21</v>
      </c>
      <c r="D137" s="164" t="s">
        <v>43</v>
      </c>
      <c r="E137" s="261">
        <v>7000055490</v>
      </c>
      <c r="F137" s="164" t="s">
        <v>29</v>
      </c>
      <c r="G137" s="193">
        <f>SUM(G138)</f>
        <v>0</v>
      </c>
      <c r="H137" s="193">
        <f>SUM(H138)</f>
        <v>165546.70000000001</v>
      </c>
      <c r="I137" s="193">
        <f t="shared" si="73"/>
        <v>165546.70000000001</v>
      </c>
      <c r="J137" s="193"/>
      <c r="K137" s="193"/>
      <c r="L137" s="213"/>
      <c r="M137" s="193"/>
      <c r="N137" s="193"/>
      <c r="O137" s="213"/>
    </row>
    <row r="138" spans="1:15" ht="22.5" x14ac:dyDescent="0.25">
      <c r="A138" s="271" t="s">
        <v>146</v>
      </c>
      <c r="B138" s="8">
        <v>906</v>
      </c>
      <c r="C138" s="164" t="s">
        <v>21</v>
      </c>
      <c r="D138" s="164" t="s">
        <v>43</v>
      </c>
      <c r="E138" s="261">
        <v>7000055490</v>
      </c>
      <c r="F138" s="164" t="s">
        <v>31</v>
      </c>
      <c r="G138" s="193">
        <v>0</v>
      </c>
      <c r="H138" s="193">
        <v>165546.70000000001</v>
      </c>
      <c r="I138" s="193">
        <f t="shared" si="73"/>
        <v>165546.70000000001</v>
      </c>
      <c r="J138" s="193"/>
      <c r="K138" s="193"/>
      <c r="L138" s="213"/>
      <c r="M138" s="193"/>
      <c r="N138" s="193"/>
      <c r="O138" s="213"/>
    </row>
    <row r="139" spans="1:15" x14ac:dyDescent="0.25">
      <c r="A139" s="280" t="s">
        <v>69</v>
      </c>
      <c r="B139" s="274" t="s">
        <v>40</v>
      </c>
      <c r="C139" s="268" t="s">
        <v>21</v>
      </c>
      <c r="D139" s="270">
        <v>11</v>
      </c>
      <c r="E139" s="270" t="s">
        <v>110</v>
      </c>
      <c r="F139" s="269" t="s">
        <v>7</v>
      </c>
      <c r="G139" s="225">
        <f t="shared" ref="G139:N141" si="74">SUM(G140)</f>
        <v>50000</v>
      </c>
      <c r="H139" s="225">
        <f t="shared" si="74"/>
        <v>0</v>
      </c>
      <c r="I139" s="225">
        <f t="shared" si="44"/>
        <v>50000</v>
      </c>
      <c r="J139" s="225">
        <f t="shared" si="74"/>
        <v>50000</v>
      </c>
      <c r="K139" s="225">
        <f t="shared" si="74"/>
        <v>0</v>
      </c>
      <c r="L139" s="181">
        <f t="shared" si="45"/>
        <v>50000</v>
      </c>
      <c r="M139" s="225">
        <f t="shared" si="74"/>
        <v>50000</v>
      </c>
      <c r="N139" s="225">
        <f t="shared" si="74"/>
        <v>0</v>
      </c>
      <c r="O139" s="181">
        <f t="shared" si="46"/>
        <v>50000</v>
      </c>
    </row>
    <row r="140" spans="1:15" x14ac:dyDescent="0.25">
      <c r="A140" s="290" t="s">
        <v>188</v>
      </c>
      <c r="B140" s="278">
        <v>906</v>
      </c>
      <c r="C140" s="268" t="s">
        <v>21</v>
      </c>
      <c r="D140" s="270">
        <v>11</v>
      </c>
      <c r="E140" s="270" t="s">
        <v>189</v>
      </c>
      <c r="F140" s="269" t="s">
        <v>7</v>
      </c>
      <c r="G140" s="225">
        <f t="shared" si="74"/>
        <v>50000</v>
      </c>
      <c r="H140" s="225">
        <f t="shared" si="74"/>
        <v>0</v>
      </c>
      <c r="I140" s="225">
        <f t="shared" si="44"/>
        <v>50000</v>
      </c>
      <c r="J140" s="225">
        <f t="shared" si="74"/>
        <v>50000</v>
      </c>
      <c r="K140" s="225">
        <f t="shared" si="74"/>
        <v>0</v>
      </c>
      <c r="L140" s="181">
        <f t="shared" si="45"/>
        <v>50000</v>
      </c>
      <c r="M140" s="225">
        <f t="shared" si="74"/>
        <v>50000</v>
      </c>
      <c r="N140" s="225">
        <f t="shared" si="74"/>
        <v>0</v>
      </c>
      <c r="O140" s="181">
        <f t="shared" si="46"/>
        <v>50000</v>
      </c>
    </row>
    <row r="141" spans="1:15" x14ac:dyDescent="0.25">
      <c r="A141" s="149" t="s">
        <v>34</v>
      </c>
      <c r="B141" s="8">
        <v>906</v>
      </c>
      <c r="C141" s="164" t="s">
        <v>21</v>
      </c>
      <c r="D141" s="165">
        <v>11</v>
      </c>
      <c r="E141" s="261" t="s">
        <v>189</v>
      </c>
      <c r="F141" s="164" t="s">
        <v>35</v>
      </c>
      <c r="G141" s="193">
        <f t="shared" si="74"/>
        <v>50000</v>
      </c>
      <c r="H141" s="193">
        <f t="shared" si="74"/>
        <v>0</v>
      </c>
      <c r="I141" s="193">
        <f t="shared" si="44"/>
        <v>50000</v>
      </c>
      <c r="J141" s="193">
        <f t="shared" si="74"/>
        <v>50000</v>
      </c>
      <c r="K141" s="193">
        <f t="shared" si="74"/>
        <v>0</v>
      </c>
      <c r="L141" s="213">
        <f t="shared" si="45"/>
        <v>50000</v>
      </c>
      <c r="M141" s="193">
        <f t="shared" si="74"/>
        <v>50000</v>
      </c>
      <c r="N141" s="193">
        <f t="shared" si="74"/>
        <v>0</v>
      </c>
      <c r="O141" s="213">
        <f t="shared" si="46"/>
        <v>50000</v>
      </c>
    </row>
    <row r="142" spans="1:15" x14ac:dyDescent="0.25">
      <c r="A142" s="149" t="s">
        <v>151</v>
      </c>
      <c r="B142" s="8">
        <v>906</v>
      </c>
      <c r="C142" s="164" t="s">
        <v>21</v>
      </c>
      <c r="D142" s="165">
        <v>11</v>
      </c>
      <c r="E142" s="261" t="s">
        <v>189</v>
      </c>
      <c r="F142" s="164" t="s">
        <v>70</v>
      </c>
      <c r="G142" s="193">
        <v>50000</v>
      </c>
      <c r="H142" s="193"/>
      <c r="I142" s="193">
        <f t="shared" si="44"/>
        <v>50000</v>
      </c>
      <c r="J142" s="193">
        <v>50000</v>
      </c>
      <c r="K142" s="193"/>
      <c r="L142" s="213">
        <f t="shared" si="45"/>
        <v>50000</v>
      </c>
      <c r="M142" s="193">
        <v>50000</v>
      </c>
      <c r="N142" s="193"/>
      <c r="O142" s="213">
        <f t="shared" si="46"/>
        <v>50000</v>
      </c>
    </row>
    <row r="143" spans="1:15" x14ac:dyDescent="0.25">
      <c r="A143" s="302" t="s">
        <v>44</v>
      </c>
      <c r="B143" s="274" t="s">
        <v>40</v>
      </c>
      <c r="C143" s="268" t="s">
        <v>21</v>
      </c>
      <c r="D143" s="270">
        <v>13</v>
      </c>
      <c r="E143" s="270" t="s">
        <v>110</v>
      </c>
      <c r="F143" s="269" t="s">
        <v>7</v>
      </c>
      <c r="G143" s="225">
        <f t="shared" ref="G143:N143" si="75">SUM(G144)</f>
        <v>0</v>
      </c>
      <c r="H143" s="225">
        <f t="shared" si="75"/>
        <v>0</v>
      </c>
      <c r="I143" s="193">
        <f t="shared" si="44"/>
        <v>0</v>
      </c>
      <c r="J143" s="225">
        <f t="shared" si="75"/>
        <v>7055000</v>
      </c>
      <c r="K143" s="225">
        <f t="shared" si="75"/>
        <v>0</v>
      </c>
      <c r="L143" s="181">
        <f t="shared" si="45"/>
        <v>7055000</v>
      </c>
      <c r="M143" s="225">
        <f t="shared" si="75"/>
        <v>12601200</v>
      </c>
      <c r="N143" s="225">
        <f t="shared" si="75"/>
        <v>0</v>
      </c>
      <c r="O143" s="181">
        <f t="shared" si="46"/>
        <v>12601200</v>
      </c>
    </row>
    <row r="144" spans="1:15" x14ac:dyDescent="0.25">
      <c r="A144" s="125" t="s">
        <v>257</v>
      </c>
      <c r="B144" s="8">
        <v>906</v>
      </c>
      <c r="C144" s="164" t="s">
        <v>21</v>
      </c>
      <c r="D144" s="165">
        <v>13</v>
      </c>
      <c r="E144" s="165">
        <v>7000080080</v>
      </c>
      <c r="F144" s="260" t="s">
        <v>7</v>
      </c>
      <c r="G144" s="246">
        <f t="shared" ref="G144:N145" si="76">SUM(G145)</f>
        <v>0</v>
      </c>
      <c r="H144" s="246">
        <f t="shared" si="76"/>
        <v>0</v>
      </c>
      <c r="I144" s="193">
        <f t="shared" si="44"/>
        <v>0</v>
      </c>
      <c r="J144" s="246">
        <f t="shared" si="76"/>
        <v>7055000</v>
      </c>
      <c r="K144" s="246">
        <f t="shared" si="76"/>
        <v>0</v>
      </c>
      <c r="L144" s="213">
        <f t="shared" si="45"/>
        <v>7055000</v>
      </c>
      <c r="M144" s="246">
        <f t="shared" si="76"/>
        <v>12601200</v>
      </c>
      <c r="N144" s="246">
        <f t="shared" si="76"/>
        <v>0</v>
      </c>
      <c r="O144" s="213">
        <f t="shared" si="46"/>
        <v>12601200</v>
      </c>
    </row>
    <row r="145" spans="1:15" x14ac:dyDescent="0.25">
      <c r="A145" s="264" t="s">
        <v>34</v>
      </c>
      <c r="B145" s="8">
        <v>906</v>
      </c>
      <c r="C145" s="164" t="s">
        <v>21</v>
      </c>
      <c r="D145" s="165">
        <v>13</v>
      </c>
      <c r="E145" s="165">
        <v>7000080080</v>
      </c>
      <c r="F145" s="164" t="s">
        <v>35</v>
      </c>
      <c r="G145" s="246">
        <f t="shared" si="76"/>
        <v>0</v>
      </c>
      <c r="H145" s="246">
        <f t="shared" si="76"/>
        <v>0</v>
      </c>
      <c r="I145" s="193">
        <f t="shared" si="44"/>
        <v>0</v>
      </c>
      <c r="J145" s="246">
        <f t="shared" si="76"/>
        <v>7055000</v>
      </c>
      <c r="K145" s="246">
        <f t="shared" si="76"/>
        <v>0</v>
      </c>
      <c r="L145" s="213">
        <f t="shared" si="45"/>
        <v>7055000</v>
      </c>
      <c r="M145" s="246">
        <f t="shared" si="76"/>
        <v>12601200</v>
      </c>
      <c r="N145" s="246">
        <f t="shared" si="76"/>
        <v>0</v>
      </c>
      <c r="O145" s="213">
        <f t="shared" si="46"/>
        <v>12601200</v>
      </c>
    </row>
    <row r="146" spans="1:15" x14ac:dyDescent="0.25">
      <c r="A146" s="149" t="s">
        <v>151</v>
      </c>
      <c r="B146" s="8">
        <v>906</v>
      </c>
      <c r="C146" s="164" t="s">
        <v>21</v>
      </c>
      <c r="D146" s="165">
        <v>13</v>
      </c>
      <c r="E146" s="165">
        <v>7000080080</v>
      </c>
      <c r="F146" s="164" t="s">
        <v>70</v>
      </c>
      <c r="G146" s="246"/>
      <c r="H146" s="246"/>
      <c r="I146" s="193">
        <f t="shared" si="44"/>
        <v>0</v>
      </c>
      <c r="J146" s="246">
        <v>7055000</v>
      </c>
      <c r="K146" s="246"/>
      <c r="L146" s="213">
        <f t="shared" si="45"/>
        <v>7055000</v>
      </c>
      <c r="M146" s="246">
        <v>12601200</v>
      </c>
      <c r="N146" s="246"/>
      <c r="O146" s="213">
        <f t="shared" si="46"/>
        <v>12601200</v>
      </c>
    </row>
    <row r="147" spans="1:15" ht="47.25" x14ac:dyDescent="0.25">
      <c r="A147" s="291" t="s">
        <v>167</v>
      </c>
      <c r="B147" s="274" t="s">
        <v>40</v>
      </c>
      <c r="C147" s="274" t="s">
        <v>10</v>
      </c>
      <c r="D147" s="275" t="s">
        <v>6</v>
      </c>
      <c r="E147" s="275" t="s">
        <v>110</v>
      </c>
      <c r="F147" s="275" t="s">
        <v>7</v>
      </c>
      <c r="G147" s="225">
        <f>SUM(G148+G152)</f>
        <v>10322400</v>
      </c>
      <c r="H147" s="225">
        <f>SUM(H148+H152)</f>
        <v>0</v>
      </c>
      <c r="I147" s="225">
        <f t="shared" si="44"/>
        <v>10322400</v>
      </c>
      <c r="J147" s="225">
        <f t="shared" ref="J147:N147" si="77">SUM(J148+J152)</f>
        <v>1749000</v>
      </c>
      <c r="K147" s="225">
        <f t="shared" ref="K147" si="78">SUM(K148+K152)</f>
        <v>0</v>
      </c>
      <c r="L147" s="181">
        <f t="shared" si="45"/>
        <v>1749000</v>
      </c>
      <c r="M147" s="225">
        <f t="shared" si="77"/>
        <v>1749000</v>
      </c>
      <c r="N147" s="225">
        <f t="shared" si="77"/>
        <v>0</v>
      </c>
      <c r="O147" s="181">
        <f t="shared" si="46"/>
        <v>1749000</v>
      </c>
    </row>
    <row r="148" spans="1:15" ht="45" x14ac:dyDescent="0.25">
      <c r="A148" s="292" t="s">
        <v>60</v>
      </c>
      <c r="B148" s="278">
        <v>906</v>
      </c>
      <c r="C148" s="293">
        <v>14</v>
      </c>
      <c r="D148" s="270" t="s">
        <v>21</v>
      </c>
      <c r="E148" s="270" t="s">
        <v>110</v>
      </c>
      <c r="F148" s="269" t="s">
        <v>7</v>
      </c>
      <c r="G148" s="225">
        <f t="shared" ref="G148:N150" si="79">SUM(G149)</f>
        <v>1749000</v>
      </c>
      <c r="H148" s="225">
        <f t="shared" si="79"/>
        <v>0</v>
      </c>
      <c r="I148" s="225">
        <f t="shared" si="44"/>
        <v>1749000</v>
      </c>
      <c r="J148" s="225">
        <f t="shared" si="79"/>
        <v>1749000</v>
      </c>
      <c r="K148" s="225">
        <f t="shared" si="79"/>
        <v>0</v>
      </c>
      <c r="L148" s="181">
        <f t="shared" si="45"/>
        <v>1749000</v>
      </c>
      <c r="M148" s="225">
        <f t="shared" si="79"/>
        <v>1749000</v>
      </c>
      <c r="N148" s="225">
        <f t="shared" si="79"/>
        <v>0</v>
      </c>
      <c r="O148" s="181">
        <f t="shared" si="46"/>
        <v>1749000</v>
      </c>
    </row>
    <row r="149" spans="1:15" x14ac:dyDescent="0.25">
      <c r="A149" s="220" t="s">
        <v>348</v>
      </c>
      <c r="B149" s="8">
        <v>906</v>
      </c>
      <c r="C149" s="294">
        <v>14</v>
      </c>
      <c r="D149" s="165" t="s">
        <v>21</v>
      </c>
      <c r="E149" s="165" t="s">
        <v>112</v>
      </c>
      <c r="F149" s="260" t="s">
        <v>7</v>
      </c>
      <c r="G149" s="246">
        <f t="shared" si="79"/>
        <v>1749000</v>
      </c>
      <c r="H149" s="246">
        <f t="shared" si="79"/>
        <v>0</v>
      </c>
      <c r="I149" s="193">
        <f t="shared" si="44"/>
        <v>1749000</v>
      </c>
      <c r="J149" s="246">
        <f t="shared" si="79"/>
        <v>1749000</v>
      </c>
      <c r="K149" s="246">
        <f t="shared" si="79"/>
        <v>0</v>
      </c>
      <c r="L149" s="213">
        <f t="shared" si="45"/>
        <v>1749000</v>
      </c>
      <c r="M149" s="246">
        <f t="shared" si="79"/>
        <v>1749000</v>
      </c>
      <c r="N149" s="246">
        <f t="shared" si="79"/>
        <v>0</v>
      </c>
      <c r="O149" s="213">
        <f t="shared" si="46"/>
        <v>1749000</v>
      </c>
    </row>
    <row r="150" spans="1:15" x14ac:dyDescent="0.25">
      <c r="A150" s="149" t="s">
        <v>46</v>
      </c>
      <c r="B150" s="8">
        <v>906</v>
      </c>
      <c r="C150" s="294">
        <v>14</v>
      </c>
      <c r="D150" s="165" t="s">
        <v>21</v>
      </c>
      <c r="E150" s="165" t="s">
        <v>112</v>
      </c>
      <c r="F150" s="164" t="s">
        <v>47</v>
      </c>
      <c r="G150" s="246">
        <f t="shared" si="79"/>
        <v>1749000</v>
      </c>
      <c r="H150" s="246">
        <f t="shared" si="79"/>
        <v>0</v>
      </c>
      <c r="I150" s="193">
        <f t="shared" si="44"/>
        <v>1749000</v>
      </c>
      <c r="J150" s="246">
        <f t="shared" si="79"/>
        <v>1749000</v>
      </c>
      <c r="K150" s="246">
        <f t="shared" si="79"/>
        <v>0</v>
      </c>
      <c r="L150" s="213">
        <f t="shared" si="45"/>
        <v>1749000</v>
      </c>
      <c r="M150" s="246">
        <f t="shared" si="79"/>
        <v>1749000</v>
      </c>
      <c r="N150" s="246">
        <f t="shared" si="79"/>
        <v>0</v>
      </c>
      <c r="O150" s="213">
        <f t="shared" si="46"/>
        <v>1749000</v>
      </c>
    </row>
    <row r="151" spans="1:15" x14ac:dyDescent="0.25">
      <c r="A151" s="149" t="s">
        <v>149</v>
      </c>
      <c r="B151" s="8">
        <v>906</v>
      </c>
      <c r="C151" s="294">
        <v>14</v>
      </c>
      <c r="D151" s="165" t="s">
        <v>21</v>
      </c>
      <c r="E151" s="165" t="s">
        <v>112</v>
      </c>
      <c r="F151" s="164" t="s">
        <v>148</v>
      </c>
      <c r="G151" s="246">
        <v>1749000</v>
      </c>
      <c r="H151" s="246"/>
      <c r="I151" s="193">
        <f t="shared" si="44"/>
        <v>1749000</v>
      </c>
      <c r="J151" s="246">
        <v>1749000</v>
      </c>
      <c r="K151" s="246"/>
      <c r="L151" s="213">
        <f t="shared" si="45"/>
        <v>1749000</v>
      </c>
      <c r="M151" s="246">
        <v>1749000</v>
      </c>
      <c r="N151" s="246"/>
      <c r="O151" s="213">
        <f t="shared" si="46"/>
        <v>1749000</v>
      </c>
    </row>
    <row r="152" spans="1:15" x14ac:dyDescent="0.25">
      <c r="A152" s="292" t="s">
        <v>61</v>
      </c>
      <c r="B152" s="278">
        <v>906</v>
      </c>
      <c r="C152" s="293">
        <v>14</v>
      </c>
      <c r="D152" s="270" t="s">
        <v>23</v>
      </c>
      <c r="E152" s="270" t="s">
        <v>110</v>
      </c>
      <c r="F152" s="269" t="s">
        <v>7</v>
      </c>
      <c r="G152" s="247">
        <f t="shared" ref="G152:N154" si="80">SUM(G153)</f>
        <v>8573400</v>
      </c>
      <c r="H152" s="247">
        <f t="shared" si="80"/>
        <v>0</v>
      </c>
      <c r="I152" s="225">
        <f t="shared" si="44"/>
        <v>8573400</v>
      </c>
      <c r="J152" s="247">
        <f t="shared" si="80"/>
        <v>0</v>
      </c>
      <c r="K152" s="247">
        <f t="shared" si="80"/>
        <v>0</v>
      </c>
      <c r="L152" s="181">
        <f t="shared" si="45"/>
        <v>0</v>
      </c>
      <c r="M152" s="247">
        <f t="shared" si="80"/>
        <v>0</v>
      </c>
      <c r="N152" s="247">
        <f t="shared" si="80"/>
        <v>0</v>
      </c>
      <c r="O152" s="181">
        <f t="shared" si="46"/>
        <v>0</v>
      </c>
    </row>
    <row r="153" spans="1:15" ht="26.25" x14ac:dyDescent="0.25">
      <c r="A153" s="220" t="s">
        <v>62</v>
      </c>
      <c r="B153" s="8">
        <v>906</v>
      </c>
      <c r="C153" s="294">
        <v>14</v>
      </c>
      <c r="D153" s="165" t="s">
        <v>23</v>
      </c>
      <c r="E153" s="165" t="s">
        <v>190</v>
      </c>
      <c r="F153" s="164" t="s">
        <v>7</v>
      </c>
      <c r="G153" s="246">
        <f t="shared" si="80"/>
        <v>8573400</v>
      </c>
      <c r="H153" s="246">
        <f t="shared" si="80"/>
        <v>0</v>
      </c>
      <c r="I153" s="193">
        <f t="shared" si="44"/>
        <v>8573400</v>
      </c>
      <c r="J153" s="246">
        <f t="shared" si="80"/>
        <v>0</v>
      </c>
      <c r="K153" s="246">
        <f t="shared" si="80"/>
        <v>0</v>
      </c>
      <c r="L153" s="181">
        <f t="shared" si="45"/>
        <v>0</v>
      </c>
      <c r="M153" s="246">
        <f t="shared" si="80"/>
        <v>0</v>
      </c>
      <c r="N153" s="246">
        <f t="shared" si="80"/>
        <v>0</v>
      </c>
      <c r="O153" s="181">
        <f t="shared" si="46"/>
        <v>0</v>
      </c>
    </row>
    <row r="154" spans="1:15" x14ac:dyDescent="0.25">
      <c r="A154" s="149" t="s">
        <v>46</v>
      </c>
      <c r="B154" s="8">
        <v>906</v>
      </c>
      <c r="C154" s="294">
        <v>14</v>
      </c>
      <c r="D154" s="165" t="s">
        <v>23</v>
      </c>
      <c r="E154" s="165" t="s">
        <v>190</v>
      </c>
      <c r="F154" s="164" t="s">
        <v>47</v>
      </c>
      <c r="G154" s="246">
        <f t="shared" si="80"/>
        <v>8573400</v>
      </c>
      <c r="H154" s="246">
        <f t="shared" si="80"/>
        <v>0</v>
      </c>
      <c r="I154" s="193">
        <f t="shared" si="44"/>
        <v>8573400</v>
      </c>
      <c r="J154" s="246">
        <f t="shared" si="80"/>
        <v>0</v>
      </c>
      <c r="K154" s="246">
        <f t="shared" si="80"/>
        <v>0</v>
      </c>
      <c r="L154" s="181">
        <f t="shared" si="45"/>
        <v>0</v>
      </c>
      <c r="M154" s="246">
        <f t="shared" si="80"/>
        <v>0</v>
      </c>
      <c r="N154" s="246">
        <f t="shared" si="80"/>
        <v>0</v>
      </c>
      <c r="O154" s="181">
        <f t="shared" si="46"/>
        <v>0</v>
      </c>
    </row>
    <row r="155" spans="1:15" x14ac:dyDescent="0.25">
      <c r="A155" s="149" t="s">
        <v>150</v>
      </c>
      <c r="B155" s="8">
        <v>906</v>
      </c>
      <c r="C155" s="294">
        <v>14</v>
      </c>
      <c r="D155" s="165" t="s">
        <v>23</v>
      </c>
      <c r="E155" s="165" t="s">
        <v>190</v>
      </c>
      <c r="F155" s="164" t="s">
        <v>148</v>
      </c>
      <c r="G155" s="246">
        <v>8573400</v>
      </c>
      <c r="H155" s="246">
        <v>0</v>
      </c>
      <c r="I155" s="193">
        <f t="shared" si="44"/>
        <v>8573400</v>
      </c>
      <c r="J155" s="246"/>
      <c r="K155" s="246"/>
      <c r="L155" s="181">
        <f t="shared" si="45"/>
        <v>0</v>
      </c>
      <c r="M155" s="246"/>
      <c r="N155" s="246"/>
      <c r="O155" s="181">
        <f t="shared" si="46"/>
        <v>0</v>
      </c>
    </row>
    <row r="156" spans="1:15" ht="54" x14ac:dyDescent="0.25">
      <c r="A156" s="362" t="s">
        <v>472</v>
      </c>
      <c r="B156" s="295">
        <v>926</v>
      </c>
      <c r="C156" s="296" t="s">
        <v>6</v>
      </c>
      <c r="D156" s="297" t="s">
        <v>6</v>
      </c>
      <c r="E156" s="297" t="s">
        <v>110</v>
      </c>
      <c r="F156" s="297" t="s">
        <v>7</v>
      </c>
      <c r="G156" s="225">
        <f>SUM(G157+G175+G230)</f>
        <v>90583484.549999997</v>
      </c>
      <c r="H156" s="225">
        <f>SUM(H157+H175+H230)</f>
        <v>4558972.9700000007</v>
      </c>
      <c r="I156" s="225">
        <f t="shared" si="44"/>
        <v>95142457.519999996</v>
      </c>
      <c r="J156" s="225">
        <f t="shared" ref="J156:N156" si="81">SUM(J157+J175+J230)</f>
        <v>78819623.140000001</v>
      </c>
      <c r="K156" s="225">
        <f t="shared" ref="K156" si="82">SUM(K157+K175+K230)</f>
        <v>0</v>
      </c>
      <c r="L156" s="181">
        <f t="shared" si="45"/>
        <v>78819623.140000001</v>
      </c>
      <c r="M156" s="225">
        <f t="shared" si="81"/>
        <v>74853321.390000001</v>
      </c>
      <c r="N156" s="225">
        <f t="shared" si="81"/>
        <v>0</v>
      </c>
      <c r="O156" s="181">
        <f t="shared" si="46"/>
        <v>74853321.390000001</v>
      </c>
    </row>
    <row r="157" spans="1:15" ht="18" x14ac:dyDescent="0.25">
      <c r="A157" s="298" t="s">
        <v>17</v>
      </c>
      <c r="B157" s="296" t="s">
        <v>63</v>
      </c>
      <c r="C157" s="296" t="s">
        <v>19</v>
      </c>
      <c r="D157" s="297" t="s">
        <v>6</v>
      </c>
      <c r="E157" s="297" t="s">
        <v>110</v>
      </c>
      <c r="F157" s="296" t="s">
        <v>7</v>
      </c>
      <c r="G157" s="225">
        <f>SUM(G158+G166)</f>
        <v>11842675</v>
      </c>
      <c r="H157" s="225">
        <f>SUM(H158+H166)</f>
        <v>0</v>
      </c>
      <c r="I157" s="225">
        <f t="shared" si="44"/>
        <v>11842675</v>
      </c>
      <c r="J157" s="225">
        <f t="shared" ref="J157:N157" si="83">SUM(J158+J166)</f>
        <v>11643307.970000001</v>
      </c>
      <c r="K157" s="225">
        <f t="shared" ref="K157" si="84">SUM(K158+K166)</f>
        <v>0</v>
      </c>
      <c r="L157" s="181">
        <f t="shared" si="45"/>
        <v>11643307.970000001</v>
      </c>
      <c r="M157" s="225">
        <f t="shared" si="83"/>
        <v>11473577.970000001</v>
      </c>
      <c r="N157" s="225">
        <f t="shared" si="83"/>
        <v>0</v>
      </c>
      <c r="O157" s="181">
        <f t="shared" si="46"/>
        <v>11473577.970000001</v>
      </c>
    </row>
    <row r="158" spans="1:15" x14ac:dyDescent="0.25">
      <c r="A158" s="280" t="s">
        <v>162</v>
      </c>
      <c r="B158" s="278">
        <v>926</v>
      </c>
      <c r="C158" s="268" t="s">
        <v>19</v>
      </c>
      <c r="D158" s="269" t="s">
        <v>9</v>
      </c>
      <c r="E158" s="270" t="s">
        <v>110</v>
      </c>
      <c r="F158" s="269" t="s">
        <v>7</v>
      </c>
      <c r="G158" s="225">
        <f>SUM(G159+G162)</f>
        <v>11765175</v>
      </c>
      <c r="H158" s="225">
        <f>SUM(H159+H162)</f>
        <v>0</v>
      </c>
      <c r="I158" s="225">
        <f t="shared" si="44"/>
        <v>11765175</v>
      </c>
      <c r="J158" s="225">
        <f t="shared" ref="J158:N158" si="85">SUM(J159+J162)</f>
        <v>11565807.970000001</v>
      </c>
      <c r="K158" s="225">
        <f t="shared" ref="K158" si="86">SUM(K159+K162)</f>
        <v>0</v>
      </c>
      <c r="L158" s="181">
        <f t="shared" si="45"/>
        <v>11565807.970000001</v>
      </c>
      <c r="M158" s="225">
        <f t="shared" si="85"/>
        <v>11473577.970000001</v>
      </c>
      <c r="N158" s="225">
        <f t="shared" si="85"/>
        <v>0</v>
      </c>
      <c r="O158" s="181">
        <f t="shared" si="46"/>
        <v>11473577.970000001</v>
      </c>
    </row>
    <row r="159" spans="1:15" x14ac:dyDescent="0.25">
      <c r="A159" s="248" t="s">
        <v>191</v>
      </c>
      <c r="B159" s="8">
        <v>926</v>
      </c>
      <c r="C159" s="164" t="s">
        <v>19</v>
      </c>
      <c r="D159" s="260" t="s">
        <v>9</v>
      </c>
      <c r="E159" s="165" t="s">
        <v>192</v>
      </c>
      <c r="F159" s="164" t="s">
        <v>7</v>
      </c>
      <c r="G159" s="193">
        <f t="shared" ref="G159:N160" si="87">SUM(G160)</f>
        <v>11741175</v>
      </c>
      <c r="H159" s="193">
        <f t="shared" si="87"/>
        <v>0</v>
      </c>
      <c r="I159" s="193">
        <f t="shared" si="44"/>
        <v>11741175</v>
      </c>
      <c r="J159" s="193">
        <f t="shared" si="87"/>
        <v>11541807.970000001</v>
      </c>
      <c r="K159" s="193">
        <f t="shared" si="87"/>
        <v>0</v>
      </c>
      <c r="L159" s="213">
        <f t="shared" si="45"/>
        <v>11541807.970000001</v>
      </c>
      <c r="M159" s="193">
        <f t="shared" si="87"/>
        <v>11449577.970000001</v>
      </c>
      <c r="N159" s="193">
        <f t="shared" si="87"/>
        <v>0</v>
      </c>
      <c r="O159" s="181">
        <f t="shared" si="46"/>
        <v>11449577.970000001</v>
      </c>
    </row>
    <row r="160" spans="1:15" ht="23.25" x14ac:dyDescent="0.25">
      <c r="A160" s="149" t="s">
        <v>495</v>
      </c>
      <c r="B160" s="8">
        <v>926</v>
      </c>
      <c r="C160" s="164" t="s">
        <v>19</v>
      </c>
      <c r="D160" s="260" t="s">
        <v>9</v>
      </c>
      <c r="E160" s="165" t="s">
        <v>192</v>
      </c>
      <c r="F160" s="164" t="s">
        <v>16</v>
      </c>
      <c r="G160" s="193">
        <f t="shared" si="87"/>
        <v>11741175</v>
      </c>
      <c r="H160" s="193">
        <f t="shared" si="87"/>
        <v>0</v>
      </c>
      <c r="I160" s="193">
        <f t="shared" si="44"/>
        <v>11741175</v>
      </c>
      <c r="J160" s="193">
        <f t="shared" si="87"/>
        <v>11541807.970000001</v>
      </c>
      <c r="K160" s="193">
        <f t="shared" si="87"/>
        <v>0</v>
      </c>
      <c r="L160" s="213">
        <f t="shared" si="45"/>
        <v>11541807.970000001</v>
      </c>
      <c r="M160" s="193">
        <f t="shared" si="87"/>
        <v>11449577.970000001</v>
      </c>
      <c r="N160" s="193">
        <f t="shared" si="87"/>
        <v>0</v>
      </c>
      <c r="O160" s="213">
        <f t="shared" si="46"/>
        <v>11449577.970000001</v>
      </c>
    </row>
    <row r="161" spans="1:15" x14ac:dyDescent="0.25">
      <c r="A161" s="259" t="s">
        <v>143</v>
      </c>
      <c r="B161" s="8">
        <v>926</v>
      </c>
      <c r="C161" s="164" t="s">
        <v>19</v>
      </c>
      <c r="D161" s="260" t="s">
        <v>9</v>
      </c>
      <c r="E161" s="165" t="s">
        <v>192</v>
      </c>
      <c r="F161" s="164" t="s">
        <v>142</v>
      </c>
      <c r="G161" s="193">
        <v>11741175</v>
      </c>
      <c r="H161" s="193">
        <v>0</v>
      </c>
      <c r="I161" s="193">
        <f t="shared" ref="I161:I226" si="88">SUM(G161+H161)</f>
        <v>11741175</v>
      </c>
      <c r="J161" s="193">
        <v>11541807.970000001</v>
      </c>
      <c r="K161" s="193"/>
      <c r="L161" s="213">
        <f t="shared" si="45"/>
        <v>11541807.970000001</v>
      </c>
      <c r="M161" s="193">
        <v>11449577.970000001</v>
      </c>
      <c r="N161" s="193"/>
      <c r="O161" s="213">
        <f t="shared" si="46"/>
        <v>11449577.970000001</v>
      </c>
    </row>
    <row r="162" spans="1:15" ht="26.25" x14ac:dyDescent="0.25">
      <c r="A162" s="248" t="s">
        <v>307</v>
      </c>
      <c r="B162" s="8">
        <v>926</v>
      </c>
      <c r="C162" s="164" t="s">
        <v>19</v>
      </c>
      <c r="D162" s="260" t="s">
        <v>9</v>
      </c>
      <c r="E162" s="165" t="s">
        <v>308</v>
      </c>
      <c r="F162" s="164" t="s">
        <v>7</v>
      </c>
      <c r="G162" s="193">
        <f>SUM(G164)</f>
        <v>24000</v>
      </c>
      <c r="H162" s="193">
        <f>SUM(H164)</f>
        <v>0</v>
      </c>
      <c r="I162" s="193">
        <f t="shared" si="88"/>
        <v>24000</v>
      </c>
      <c r="J162" s="193">
        <f>SUM(J164)</f>
        <v>24000</v>
      </c>
      <c r="K162" s="193">
        <f>SUM(K164)</f>
        <v>0</v>
      </c>
      <c r="L162" s="213">
        <f t="shared" ref="L162:L232" si="89">SUM(J162+K162)</f>
        <v>24000</v>
      </c>
      <c r="M162" s="193">
        <f>SUM(M164)</f>
        <v>24000</v>
      </c>
      <c r="N162" s="193">
        <f>SUM(N164)</f>
        <v>0</v>
      </c>
      <c r="O162" s="213">
        <f t="shared" ref="O162:O232" si="90">SUM(M162+N162)</f>
        <v>24000</v>
      </c>
    </row>
    <row r="163" spans="1:15" ht="102.75" x14ac:dyDescent="0.25">
      <c r="A163" s="248" t="s">
        <v>337</v>
      </c>
      <c r="B163" s="8">
        <v>926</v>
      </c>
      <c r="C163" s="164" t="s">
        <v>19</v>
      </c>
      <c r="D163" s="260" t="s">
        <v>9</v>
      </c>
      <c r="E163" s="165" t="s">
        <v>339</v>
      </c>
      <c r="F163" s="164" t="s">
        <v>7</v>
      </c>
      <c r="G163" s="193">
        <f t="shared" ref="G163:N164" si="91">SUM(G164)</f>
        <v>24000</v>
      </c>
      <c r="H163" s="193">
        <f t="shared" si="91"/>
        <v>0</v>
      </c>
      <c r="I163" s="193">
        <f t="shared" si="88"/>
        <v>24000</v>
      </c>
      <c r="J163" s="193">
        <f t="shared" si="91"/>
        <v>24000</v>
      </c>
      <c r="K163" s="193">
        <f t="shared" si="91"/>
        <v>0</v>
      </c>
      <c r="L163" s="213">
        <f t="shared" si="89"/>
        <v>24000</v>
      </c>
      <c r="M163" s="193">
        <f t="shared" si="91"/>
        <v>24000</v>
      </c>
      <c r="N163" s="193">
        <f t="shared" si="91"/>
        <v>0</v>
      </c>
      <c r="O163" s="213">
        <f t="shared" si="90"/>
        <v>24000</v>
      </c>
    </row>
    <row r="164" spans="1:15" ht="23.25" x14ac:dyDescent="0.25">
      <c r="A164" s="149" t="s">
        <v>495</v>
      </c>
      <c r="B164" s="8">
        <v>926</v>
      </c>
      <c r="C164" s="164" t="s">
        <v>19</v>
      </c>
      <c r="D164" s="260" t="s">
        <v>9</v>
      </c>
      <c r="E164" s="165" t="s">
        <v>339</v>
      </c>
      <c r="F164" s="164" t="s">
        <v>16</v>
      </c>
      <c r="G164" s="193">
        <f t="shared" si="91"/>
        <v>24000</v>
      </c>
      <c r="H164" s="193">
        <f t="shared" si="91"/>
        <v>0</v>
      </c>
      <c r="I164" s="193">
        <f t="shared" si="88"/>
        <v>24000</v>
      </c>
      <c r="J164" s="193">
        <f t="shared" si="91"/>
        <v>24000</v>
      </c>
      <c r="K164" s="193">
        <f t="shared" si="91"/>
        <v>0</v>
      </c>
      <c r="L164" s="213">
        <f t="shared" si="89"/>
        <v>24000</v>
      </c>
      <c r="M164" s="193">
        <f t="shared" si="91"/>
        <v>24000</v>
      </c>
      <c r="N164" s="193">
        <f t="shared" si="91"/>
        <v>0</v>
      </c>
      <c r="O164" s="213">
        <f t="shared" si="90"/>
        <v>24000</v>
      </c>
    </row>
    <row r="165" spans="1:15" x14ac:dyDescent="0.25">
      <c r="A165" s="259" t="s">
        <v>143</v>
      </c>
      <c r="B165" s="8">
        <v>926</v>
      </c>
      <c r="C165" s="164" t="s">
        <v>19</v>
      </c>
      <c r="D165" s="260" t="s">
        <v>9</v>
      </c>
      <c r="E165" s="165" t="s">
        <v>339</v>
      </c>
      <c r="F165" s="164" t="s">
        <v>142</v>
      </c>
      <c r="G165" s="193">
        <v>24000</v>
      </c>
      <c r="H165" s="193"/>
      <c r="I165" s="193">
        <f t="shared" si="88"/>
        <v>24000</v>
      </c>
      <c r="J165" s="193">
        <v>24000</v>
      </c>
      <c r="K165" s="193"/>
      <c r="L165" s="213">
        <f t="shared" si="89"/>
        <v>24000</v>
      </c>
      <c r="M165" s="193">
        <v>24000</v>
      </c>
      <c r="N165" s="193"/>
      <c r="O165" s="213">
        <f t="shared" si="90"/>
        <v>24000</v>
      </c>
    </row>
    <row r="166" spans="1:15" x14ac:dyDescent="0.25">
      <c r="A166" s="280" t="s">
        <v>164</v>
      </c>
      <c r="B166" s="278">
        <v>926</v>
      </c>
      <c r="C166" s="268" t="s">
        <v>19</v>
      </c>
      <c r="D166" s="269" t="s">
        <v>19</v>
      </c>
      <c r="E166" s="270" t="s">
        <v>110</v>
      </c>
      <c r="F166" s="269" t="s">
        <v>7</v>
      </c>
      <c r="G166" s="203">
        <f>SUM(G167)</f>
        <v>77500</v>
      </c>
      <c r="H166" s="203">
        <f>SUM(H167)</f>
        <v>0</v>
      </c>
      <c r="I166" s="225">
        <f t="shared" si="88"/>
        <v>77500</v>
      </c>
      <c r="J166" s="203">
        <f t="shared" ref="J166:N166" si="92">SUM(J167)</f>
        <v>77500</v>
      </c>
      <c r="K166" s="203">
        <f t="shared" si="92"/>
        <v>0</v>
      </c>
      <c r="L166" s="181">
        <f t="shared" si="89"/>
        <v>77500</v>
      </c>
      <c r="M166" s="203">
        <f t="shared" si="92"/>
        <v>0</v>
      </c>
      <c r="N166" s="203">
        <f t="shared" si="92"/>
        <v>0</v>
      </c>
      <c r="O166" s="181">
        <f t="shared" si="90"/>
        <v>0</v>
      </c>
    </row>
    <row r="167" spans="1:15" ht="26.25" x14ac:dyDescent="0.25">
      <c r="A167" s="125" t="s">
        <v>224</v>
      </c>
      <c r="B167" s="8">
        <v>926</v>
      </c>
      <c r="C167" s="116" t="s">
        <v>19</v>
      </c>
      <c r="D167" s="117" t="s">
        <v>19</v>
      </c>
      <c r="E167" s="117" t="s">
        <v>412</v>
      </c>
      <c r="F167" s="118" t="s">
        <v>7</v>
      </c>
      <c r="G167" s="157">
        <f>SUM(G171+G168+G173)</f>
        <v>77500</v>
      </c>
      <c r="H167" s="157">
        <f>SUM(H171+H168+H173)</f>
        <v>0</v>
      </c>
      <c r="I167" s="193">
        <f t="shared" si="88"/>
        <v>77500</v>
      </c>
      <c r="J167" s="157">
        <f t="shared" ref="J167:N167" si="93">SUM(J171+J168+J173)</f>
        <v>77500</v>
      </c>
      <c r="K167" s="157">
        <f t="shared" ref="K167" si="94">SUM(K171+K168+K173)</f>
        <v>0</v>
      </c>
      <c r="L167" s="213">
        <f t="shared" si="89"/>
        <v>77500</v>
      </c>
      <c r="M167" s="157">
        <f t="shared" si="93"/>
        <v>0</v>
      </c>
      <c r="N167" s="157">
        <f t="shared" si="93"/>
        <v>0</v>
      </c>
      <c r="O167" s="181">
        <f t="shared" si="90"/>
        <v>0</v>
      </c>
    </row>
    <row r="168" spans="1:15" ht="37.15" customHeight="1" x14ac:dyDescent="0.25">
      <c r="A168" s="114" t="s">
        <v>28</v>
      </c>
      <c r="B168" s="8">
        <v>926</v>
      </c>
      <c r="C168" s="110" t="s">
        <v>19</v>
      </c>
      <c r="D168" s="112" t="s">
        <v>19</v>
      </c>
      <c r="E168" s="117" t="s">
        <v>412</v>
      </c>
      <c r="F168" s="112" t="s">
        <v>29</v>
      </c>
      <c r="G168" s="213">
        <f>SUM(G170+G169)</f>
        <v>10000</v>
      </c>
      <c r="H168" s="213">
        <f>SUM(H170+H169)</f>
        <v>0</v>
      </c>
      <c r="I168" s="193">
        <f t="shared" si="88"/>
        <v>10000</v>
      </c>
      <c r="J168" s="213">
        <f>SUM(J170+J169)</f>
        <v>10000</v>
      </c>
      <c r="K168" s="213">
        <f>SUM(K170+K169)</f>
        <v>0</v>
      </c>
      <c r="L168" s="213">
        <f t="shared" si="89"/>
        <v>10000</v>
      </c>
      <c r="M168" s="213">
        <f>SUM(M170)</f>
        <v>0</v>
      </c>
      <c r="N168" s="213">
        <f>SUM(N170)</f>
        <v>0</v>
      </c>
      <c r="O168" s="181">
        <f t="shared" si="90"/>
        <v>0</v>
      </c>
    </row>
    <row r="169" spans="1:15" ht="19.149999999999999" customHeight="1" x14ac:dyDescent="0.25">
      <c r="A169" s="149" t="s">
        <v>32</v>
      </c>
      <c r="B169" s="8">
        <v>926</v>
      </c>
      <c r="C169" s="110" t="s">
        <v>19</v>
      </c>
      <c r="D169" s="112" t="s">
        <v>19</v>
      </c>
      <c r="E169" s="117" t="s">
        <v>412</v>
      </c>
      <c r="F169" s="112" t="s">
        <v>33</v>
      </c>
      <c r="G169" s="157">
        <v>10000</v>
      </c>
      <c r="H169" s="157">
        <v>0</v>
      </c>
      <c r="I169" s="193">
        <f t="shared" ref="I169" si="95">SUM(G169+H169)</f>
        <v>10000</v>
      </c>
      <c r="J169" s="157">
        <v>10000</v>
      </c>
      <c r="K169" s="157">
        <v>0</v>
      </c>
      <c r="L169" s="213">
        <f t="shared" ref="L169" si="96">SUM(J169+K169)</f>
        <v>10000</v>
      </c>
      <c r="M169" s="213"/>
      <c r="N169" s="213"/>
      <c r="O169" s="181"/>
    </row>
    <row r="170" spans="1:15" x14ac:dyDescent="0.25">
      <c r="A170" s="114" t="s">
        <v>30</v>
      </c>
      <c r="B170" s="8">
        <v>926</v>
      </c>
      <c r="C170" s="110" t="s">
        <v>19</v>
      </c>
      <c r="D170" s="112" t="s">
        <v>19</v>
      </c>
      <c r="E170" s="117" t="s">
        <v>412</v>
      </c>
      <c r="F170" s="112" t="s">
        <v>31</v>
      </c>
      <c r="G170" s="157">
        <v>0</v>
      </c>
      <c r="H170" s="157">
        <v>0</v>
      </c>
      <c r="I170" s="193">
        <f t="shared" si="88"/>
        <v>0</v>
      </c>
      <c r="J170" s="157">
        <v>0</v>
      </c>
      <c r="K170" s="157">
        <v>0</v>
      </c>
      <c r="L170" s="213">
        <f t="shared" si="89"/>
        <v>0</v>
      </c>
      <c r="M170" s="157"/>
      <c r="N170" s="157"/>
      <c r="O170" s="181">
        <f t="shared" si="90"/>
        <v>0</v>
      </c>
    </row>
    <row r="171" spans="1:15" x14ac:dyDescent="0.25">
      <c r="A171" s="114" t="s">
        <v>11</v>
      </c>
      <c r="B171" s="8">
        <v>926</v>
      </c>
      <c r="C171" s="110" t="s">
        <v>19</v>
      </c>
      <c r="D171" s="112" t="s">
        <v>19</v>
      </c>
      <c r="E171" s="117" t="s">
        <v>412</v>
      </c>
      <c r="F171" s="112" t="s">
        <v>12</v>
      </c>
      <c r="G171" s="213">
        <f>SUM(G172)</f>
        <v>42500</v>
      </c>
      <c r="H171" s="213">
        <f>SUM(H172)</f>
        <v>0</v>
      </c>
      <c r="I171" s="193">
        <f t="shared" si="88"/>
        <v>42500</v>
      </c>
      <c r="J171" s="213">
        <f t="shared" ref="J171:N173" si="97">SUM(J172)</f>
        <v>57500</v>
      </c>
      <c r="K171" s="213">
        <f t="shared" si="97"/>
        <v>0</v>
      </c>
      <c r="L171" s="213">
        <f t="shared" si="89"/>
        <v>57500</v>
      </c>
      <c r="M171" s="213">
        <f t="shared" si="97"/>
        <v>0</v>
      </c>
      <c r="N171" s="213">
        <f t="shared" si="97"/>
        <v>0</v>
      </c>
      <c r="O171" s="181">
        <f t="shared" si="90"/>
        <v>0</v>
      </c>
    </row>
    <row r="172" spans="1:15" ht="23.25" x14ac:dyDescent="0.25">
      <c r="A172" s="114" t="s">
        <v>152</v>
      </c>
      <c r="B172" s="8">
        <v>926</v>
      </c>
      <c r="C172" s="110" t="s">
        <v>19</v>
      </c>
      <c r="D172" s="112" t="s">
        <v>19</v>
      </c>
      <c r="E172" s="117" t="s">
        <v>412</v>
      </c>
      <c r="F172" s="112" t="s">
        <v>14</v>
      </c>
      <c r="G172" s="157">
        <v>42500</v>
      </c>
      <c r="H172" s="157">
        <v>0</v>
      </c>
      <c r="I172" s="193">
        <f t="shared" si="88"/>
        <v>42500</v>
      </c>
      <c r="J172" s="157">
        <v>57500</v>
      </c>
      <c r="K172" s="157"/>
      <c r="L172" s="213">
        <f t="shared" si="89"/>
        <v>57500</v>
      </c>
      <c r="M172" s="157"/>
      <c r="N172" s="157"/>
      <c r="O172" s="181">
        <f t="shared" si="90"/>
        <v>0</v>
      </c>
    </row>
    <row r="173" spans="1:15" x14ac:dyDescent="0.25">
      <c r="A173" s="115" t="s">
        <v>86</v>
      </c>
      <c r="B173" s="8">
        <v>926</v>
      </c>
      <c r="C173" s="110" t="s">
        <v>19</v>
      </c>
      <c r="D173" s="112" t="s">
        <v>19</v>
      </c>
      <c r="E173" s="117" t="s">
        <v>412</v>
      </c>
      <c r="F173" s="112" t="s">
        <v>76</v>
      </c>
      <c r="G173" s="213">
        <f>SUM(G174)</f>
        <v>25000</v>
      </c>
      <c r="H173" s="213">
        <f>SUM(H174)</f>
        <v>0</v>
      </c>
      <c r="I173" s="193">
        <f t="shared" si="88"/>
        <v>25000</v>
      </c>
      <c r="J173" s="213">
        <f t="shared" si="97"/>
        <v>10000</v>
      </c>
      <c r="K173" s="213">
        <f t="shared" si="97"/>
        <v>0</v>
      </c>
      <c r="L173" s="213">
        <f t="shared" si="89"/>
        <v>10000</v>
      </c>
      <c r="M173" s="213">
        <f t="shared" si="97"/>
        <v>0</v>
      </c>
      <c r="N173" s="213">
        <f t="shared" si="97"/>
        <v>0</v>
      </c>
      <c r="O173" s="181">
        <f t="shared" si="90"/>
        <v>0</v>
      </c>
    </row>
    <row r="174" spans="1:15" x14ac:dyDescent="0.25">
      <c r="A174" s="114" t="s">
        <v>332</v>
      </c>
      <c r="B174" s="8">
        <v>926</v>
      </c>
      <c r="C174" s="110" t="s">
        <v>19</v>
      </c>
      <c r="D174" s="112" t="s">
        <v>19</v>
      </c>
      <c r="E174" s="117" t="s">
        <v>412</v>
      </c>
      <c r="F174" s="112" t="s">
        <v>331</v>
      </c>
      <c r="G174" s="157">
        <v>25000</v>
      </c>
      <c r="H174" s="157">
        <v>0</v>
      </c>
      <c r="I174" s="193">
        <f t="shared" si="88"/>
        <v>25000</v>
      </c>
      <c r="J174" s="157">
        <v>10000</v>
      </c>
      <c r="K174" s="157"/>
      <c r="L174" s="213">
        <f t="shared" si="89"/>
        <v>10000</v>
      </c>
      <c r="M174" s="157"/>
      <c r="N174" s="157"/>
      <c r="O174" s="181">
        <f t="shared" si="90"/>
        <v>0</v>
      </c>
    </row>
    <row r="175" spans="1:15" ht="15.75" x14ac:dyDescent="0.25">
      <c r="A175" s="30" t="s">
        <v>400</v>
      </c>
      <c r="B175" s="296" t="s">
        <v>63</v>
      </c>
      <c r="C175" s="268" t="s">
        <v>58</v>
      </c>
      <c r="D175" s="297" t="s">
        <v>6</v>
      </c>
      <c r="E175" s="297" t="s">
        <v>110</v>
      </c>
      <c r="F175" s="296" t="s">
        <v>7</v>
      </c>
      <c r="G175" s="203">
        <f>SUM(G176+G204+G211)</f>
        <v>56131635</v>
      </c>
      <c r="H175" s="203">
        <f>SUM(H176+H204+H211)</f>
        <v>1973972.9700000002</v>
      </c>
      <c r="I175" s="225">
        <f t="shared" si="88"/>
        <v>58105607.969999999</v>
      </c>
      <c r="J175" s="203">
        <f t="shared" ref="J175:N175" si="98">SUM(J176+J204+J211)</f>
        <v>55012845</v>
      </c>
      <c r="K175" s="203">
        <f t="shared" ref="K175" si="99">SUM(K176+K204+K211)</f>
        <v>0</v>
      </c>
      <c r="L175" s="181">
        <f t="shared" si="89"/>
        <v>55012845</v>
      </c>
      <c r="M175" s="203">
        <f t="shared" si="98"/>
        <v>51642473.25</v>
      </c>
      <c r="N175" s="203">
        <f t="shared" si="98"/>
        <v>0</v>
      </c>
      <c r="O175" s="181">
        <f t="shared" si="90"/>
        <v>51642473.25</v>
      </c>
    </row>
    <row r="176" spans="1:15" x14ac:dyDescent="0.25">
      <c r="A176" s="280" t="s">
        <v>59</v>
      </c>
      <c r="B176" s="278">
        <v>926</v>
      </c>
      <c r="C176" s="268" t="s">
        <v>58</v>
      </c>
      <c r="D176" s="269" t="s">
        <v>21</v>
      </c>
      <c r="E176" s="270" t="s">
        <v>110</v>
      </c>
      <c r="F176" s="269" t="s">
        <v>7</v>
      </c>
      <c r="G176" s="225">
        <f>SUM(G177+G183+G186+G180+G189+G192+G195+G201+G198)</f>
        <v>39542883</v>
      </c>
      <c r="H176" s="225">
        <f t="shared" ref="H176:I176" si="100">SUM(H177+H183+H186+H180+H189+H192+H195+H201+H198)</f>
        <v>1507998.1600000001</v>
      </c>
      <c r="I176" s="225">
        <f t="shared" si="100"/>
        <v>41050881.159999996</v>
      </c>
      <c r="J176" s="225">
        <f t="shared" ref="J176:N176" si="101">SUM(J177+J183+J186+J180+J189+J192)</f>
        <v>38660686.060000002</v>
      </c>
      <c r="K176" s="225">
        <f t="shared" ref="K176" si="102">SUM(K177+K183+K186+K180+K189+K192)</f>
        <v>0</v>
      </c>
      <c r="L176" s="181">
        <f t="shared" si="89"/>
        <v>38660686.060000002</v>
      </c>
      <c r="M176" s="225">
        <f t="shared" si="101"/>
        <v>35796985.060000002</v>
      </c>
      <c r="N176" s="225">
        <f t="shared" si="101"/>
        <v>0</v>
      </c>
      <c r="O176" s="181">
        <f t="shared" si="90"/>
        <v>35796985.060000002</v>
      </c>
    </row>
    <row r="177" spans="1:15" x14ac:dyDescent="0.25">
      <c r="A177" s="248" t="s">
        <v>65</v>
      </c>
      <c r="B177" s="273">
        <v>926</v>
      </c>
      <c r="C177" s="274" t="s">
        <v>58</v>
      </c>
      <c r="D177" s="284" t="s">
        <v>21</v>
      </c>
      <c r="E177" s="275" t="s">
        <v>193</v>
      </c>
      <c r="F177" s="284" t="s">
        <v>7</v>
      </c>
      <c r="G177" s="225">
        <f t="shared" ref="G177:N178" si="103">SUM(G178)</f>
        <v>11934000</v>
      </c>
      <c r="H177" s="225">
        <f t="shared" si="103"/>
        <v>486783</v>
      </c>
      <c r="I177" s="225">
        <f t="shared" si="88"/>
        <v>12420783</v>
      </c>
      <c r="J177" s="225">
        <f t="shared" si="103"/>
        <v>17342193.059999999</v>
      </c>
      <c r="K177" s="225">
        <f t="shared" si="103"/>
        <v>0</v>
      </c>
      <c r="L177" s="181">
        <f t="shared" si="89"/>
        <v>17342193.059999999</v>
      </c>
      <c r="M177" s="225">
        <f t="shared" si="103"/>
        <v>10392474.060000001</v>
      </c>
      <c r="N177" s="225">
        <f t="shared" si="103"/>
        <v>0</v>
      </c>
      <c r="O177" s="181">
        <f t="shared" si="90"/>
        <v>10392474.060000001</v>
      </c>
    </row>
    <row r="178" spans="1:15" ht="23.25" x14ac:dyDescent="0.25">
      <c r="A178" s="149" t="s">
        <v>495</v>
      </c>
      <c r="B178" s="8">
        <v>926</v>
      </c>
      <c r="C178" s="164" t="s">
        <v>58</v>
      </c>
      <c r="D178" s="260" t="s">
        <v>21</v>
      </c>
      <c r="E178" s="261" t="s">
        <v>193</v>
      </c>
      <c r="F178" s="164" t="s">
        <v>16</v>
      </c>
      <c r="G178" s="193">
        <f t="shared" si="103"/>
        <v>11934000</v>
      </c>
      <c r="H178" s="193">
        <f t="shared" si="103"/>
        <v>486783</v>
      </c>
      <c r="I178" s="193">
        <f t="shared" si="88"/>
        <v>12420783</v>
      </c>
      <c r="J178" s="193">
        <f t="shared" si="103"/>
        <v>17342193.059999999</v>
      </c>
      <c r="K178" s="193">
        <f t="shared" si="103"/>
        <v>0</v>
      </c>
      <c r="L178" s="213">
        <f t="shared" si="89"/>
        <v>17342193.059999999</v>
      </c>
      <c r="M178" s="193">
        <f t="shared" si="103"/>
        <v>10392474.060000001</v>
      </c>
      <c r="N178" s="193">
        <f t="shared" si="103"/>
        <v>0</v>
      </c>
      <c r="O178" s="213">
        <f t="shared" si="90"/>
        <v>10392474.060000001</v>
      </c>
    </row>
    <row r="179" spans="1:15" x14ac:dyDescent="0.25">
      <c r="A179" s="259" t="s">
        <v>143</v>
      </c>
      <c r="B179" s="8">
        <v>926</v>
      </c>
      <c r="C179" s="164" t="s">
        <v>58</v>
      </c>
      <c r="D179" s="260" t="s">
        <v>21</v>
      </c>
      <c r="E179" s="261" t="s">
        <v>193</v>
      </c>
      <c r="F179" s="164" t="s">
        <v>142</v>
      </c>
      <c r="G179" s="193">
        <v>11934000</v>
      </c>
      <c r="H179" s="193">
        <v>486783</v>
      </c>
      <c r="I179" s="193">
        <f t="shared" si="88"/>
        <v>12420783</v>
      </c>
      <c r="J179" s="193">
        <v>17342193.059999999</v>
      </c>
      <c r="K179" s="193"/>
      <c r="L179" s="213">
        <f t="shared" si="89"/>
        <v>17342193.059999999</v>
      </c>
      <c r="M179" s="193">
        <v>10392474.060000001</v>
      </c>
      <c r="N179" s="193"/>
      <c r="O179" s="213">
        <f t="shared" si="90"/>
        <v>10392474.060000001</v>
      </c>
    </row>
    <row r="180" spans="1:15" ht="77.25" x14ac:dyDescent="0.25">
      <c r="A180" s="248" t="s">
        <v>194</v>
      </c>
      <c r="B180" s="273">
        <v>926</v>
      </c>
      <c r="C180" s="274" t="s">
        <v>58</v>
      </c>
      <c r="D180" s="284" t="s">
        <v>21</v>
      </c>
      <c r="E180" s="275" t="s">
        <v>195</v>
      </c>
      <c r="F180" s="284" t="s">
        <v>7</v>
      </c>
      <c r="G180" s="225">
        <f>SUM(G182)</f>
        <v>6535991</v>
      </c>
      <c r="H180" s="225">
        <f>SUM(H182)</f>
        <v>0</v>
      </c>
      <c r="I180" s="225">
        <f t="shared" si="88"/>
        <v>6535991</v>
      </c>
      <c r="J180" s="225">
        <f t="shared" ref="J180:N180" si="104">SUM(J182)</f>
        <v>211000</v>
      </c>
      <c r="K180" s="225">
        <f t="shared" ref="K180" si="105">SUM(K182)</f>
        <v>0</v>
      </c>
      <c r="L180" s="181">
        <f t="shared" si="89"/>
        <v>211000</v>
      </c>
      <c r="M180" s="225">
        <f t="shared" si="104"/>
        <v>6535991</v>
      </c>
      <c r="N180" s="225">
        <f t="shared" si="104"/>
        <v>0</v>
      </c>
      <c r="O180" s="181">
        <f t="shared" si="90"/>
        <v>6535991</v>
      </c>
    </row>
    <row r="181" spans="1:15" ht="23.25" x14ac:dyDescent="0.25">
      <c r="A181" s="149" t="s">
        <v>495</v>
      </c>
      <c r="B181" s="8">
        <v>926</v>
      </c>
      <c r="C181" s="164" t="s">
        <v>58</v>
      </c>
      <c r="D181" s="260" t="s">
        <v>21</v>
      </c>
      <c r="E181" s="261" t="s">
        <v>195</v>
      </c>
      <c r="F181" s="164" t="s">
        <v>16</v>
      </c>
      <c r="G181" s="193">
        <f>SUM(G182)</f>
        <v>6535991</v>
      </c>
      <c r="H181" s="193">
        <f>SUM(H182)</f>
        <v>0</v>
      </c>
      <c r="I181" s="193">
        <f t="shared" si="88"/>
        <v>6535991</v>
      </c>
      <c r="J181" s="193">
        <f t="shared" ref="J181:N181" si="106">SUM(J182)</f>
        <v>211000</v>
      </c>
      <c r="K181" s="193">
        <f t="shared" si="106"/>
        <v>0</v>
      </c>
      <c r="L181" s="213">
        <f t="shared" si="89"/>
        <v>211000</v>
      </c>
      <c r="M181" s="193">
        <f t="shared" si="106"/>
        <v>6535991</v>
      </c>
      <c r="N181" s="193">
        <f t="shared" si="106"/>
        <v>0</v>
      </c>
      <c r="O181" s="213">
        <f t="shared" si="90"/>
        <v>6535991</v>
      </c>
    </row>
    <row r="182" spans="1:15" x14ac:dyDescent="0.25">
      <c r="A182" s="259" t="s">
        <v>143</v>
      </c>
      <c r="B182" s="8">
        <v>926</v>
      </c>
      <c r="C182" s="164" t="s">
        <v>58</v>
      </c>
      <c r="D182" s="260" t="s">
        <v>21</v>
      </c>
      <c r="E182" s="261" t="s">
        <v>195</v>
      </c>
      <c r="F182" s="164" t="s">
        <v>142</v>
      </c>
      <c r="G182" s="193">
        <v>6535991</v>
      </c>
      <c r="H182" s="193"/>
      <c r="I182" s="193">
        <f t="shared" si="88"/>
        <v>6535991</v>
      </c>
      <c r="J182" s="193">
        <v>211000</v>
      </c>
      <c r="K182" s="193"/>
      <c r="L182" s="213">
        <f t="shared" si="89"/>
        <v>211000</v>
      </c>
      <c r="M182" s="193">
        <v>6535991</v>
      </c>
      <c r="N182" s="193"/>
      <c r="O182" s="213">
        <f t="shared" si="90"/>
        <v>6535991</v>
      </c>
    </row>
    <row r="183" spans="1:15" ht="25.5" customHeight="1" x14ac:dyDescent="0.25">
      <c r="A183" s="248" t="s">
        <v>196</v>
      </c>
      <c r="B183" s="273">
        <v>926</v>
      </c>
      <c r="C183" s="274" t="s">
        <v>58</v>
      </c>
      <c r="D183" s="284" t="s">
        <v>21</v>
      </c>
      <c r="E183" s="275" t="s">
        <v>197</v>
      </c>
      <c r="F183" s="284" t="s">
        <v>7</v>
      </c>
      <c r="G183" s="225">
        <f t="shared" ref="G183:N184" si="107">SUM(G184)</f>
        <v>18135611</v>
      </c>
      <c r="H183" s="225">
        <f t="shared" si="107"/>
        <v>775643.16</v>
      </c>
      <c r="I183" s="225">
        <f t="shared" si="88"/>
        <v>18911254.16</v>
      </c>
      <c r="J183" s="225">
        <f t="shared" si="107"/>
        <v>20992293</v>
      </c>
      <c r="K183" s="225">
        <f t="shared" si="107"/>
        <v>0</v>
      </c>
      <c r="L183" s="181">
        <f t="shared" si="89"/>
        <v>20992293</v>
      </c>
      <c r="M183" s="225">
        <f t="shared" si="107"/>
        <v>14922306.210000001</v>
      </c>
      <c r="N183" s="225">
        <f t="shared" si="107"/>
        <v>0</v>
      </c>
      <c r="O183" s="181">
        <f t="shared" si="90"/>
        <v>14922306.210000001</v>
      </c>
    </row>
    <row r="184" spans="1:15" ht="23.25" x14ac:dyDescent="0.25">
      <c r="A184" s="149" t="s">
        <v>495</v>
      </c>
      <c r="B184" s="8">
        <v>926</v>
      </c>
      <c r="C184" s="164" t="s">
        <v>58</v>
      </c>
      <c r="D184" s="260" t="s">
        <v>21</v>
      </c>
      <c r="E184" s="261" t="s">
        <v>197</v>
      </c>
      <c r="F184" s="164" t="s">
        <v>16</v>
      </c>
      <c r="G184" s="193">
        <f t="shared" si="107"/>
        <v>18135611</v>
      </c>
      <c r="H184" s="193">
        <f t="shared" si="107"/>
        <v>775643.16</v>
      </c>
      <c r="I184" s="193">
        <f t="shared" si="88"/>
        <v>18911254.16</v>
      </c>
      <c r="J184" s="193">
        <f t="shared" si="107"/>
        <v>20992293</v>
      </c>
      <c r="K184" s="193">
        <f t="shared" si="107"/>
        <v>0</v>
      </c>
      <c r="L184" s="213">
        <f t="shared" si="89"/>
        <v>20992293</v>
      </c>
      <c r="M184" s="193">
        <f t="shared" si="107"/>
        <v>14922306.210000001</v>
      </c>
      <c r="N184" s="193">
        <f t="shared" si="107"/>
        <v>0</v>
      </c>
      <c r="O184" s="213">
        <f t="shared" si="90"/>
        <v>14922306.210000001</v>
      </c>
    </row>
    <row r="185" spans="1:15" x14ac:dyDescent="0.25">
      <c r="A185" s="259" t="s">
        <v>143</v>
      </c>
      <c r="B185" s="8">
        <v>926</v>
      </c>
      <c r="C185" s="164" t="s">
        <v>58</v>
      </c>
      <c r="D185" s="260" t="s">
        <v>21</v>
      </c>
      <c r="E185" s="261" t="s">
        <v>197</v>
      </c>
      <c r="F185" s="164" t="s">
        <v>142</v>
      </c>
      <c r="G185" s="193">
        <v>18135611</v>
      </c>
      <c r="H185" s="193">
        <v>775643.16</v>
      </c>
      <c r="I185" s="193">
        <f t="shared" si="88"/>
        <v>18911254.16</v>
      </c>
      <c r="J185" s="193">
        <v>20992293</v>
      </c>
      <c r="K185" s="193"/>
      <c r="L185" s="213">
        <f t="shared" si="89"/>
        <v>20992293</v>
      </c>
      <c r="M185" s="193">
        <v>14922306.210000001</v>
      </c>
      <c r="N185" s="193"/>
      <c r="O185" s="213">
        <f t="shared" si="90"/>
        <v>14922306.210000001</v>
      </c>
    </row>
    <row r="186" spans="1:15" ht="60.75" x14ac:dyDescent="0.25">
      <c r="A186" s="287" t="s">
        <v>342</v>
      </c>
      <c r="B186" s="273">
        <v>926</v>
      </c>
      <c r="C186" s="274" t="s">
        <v>58</v>
      </c>
      <c r="D186" s="284" t="s">
        <v>21</v>
      </c>
      <c r="E186" s="275" t="s">
        <v>113</v>
      </c>
      <c r="F186" s="284" t="s">
        <v>7</v>
      </c>
      <c r="G186" s="225">
        <f t="shared" ref="G186:N187" si="108">SUM(G187)</f>
        <v>115200</v>
      </c>
      <c r="H186" s="225">
        <f t="shared" si="108"/>
        <v>0</v>
      </c>
      <c r="I186" s="225">
        <f t="shared" si="88"/>
        <v>115200</v>
      </c>
      <c r="J186" s="225">
        <f t="shared" si="108"/>
        <v>115200</v>
      </c>
      <c r="K186" s="225">
        <f t="shared" si="108"/>
        <v>0</v>
      </c>
      <c r="L186" s="181">
        <f t="shared" si="89"/>
        <v>115200</v>
      </c>
      <c r="M186" s="225">
        <f t="shared" si="108"/>
        <v>115200</v>
      </c>
      <c r="N186" s="225">
        <f t="shared" si="108"/>
        <v>0</v>
      </c>
      <c r="O186" s="181">
        <f t="shared" si="90"/>
        <v>115200</v>
      </c>
    </row>
    <row r="187" spans="1:15" ht="23.25" x14ac:dyDescent="0.25">
      <c r="A187" s="149" t="s">
        <v>495</v>
      </c>
      <c r="B187" s="8">
        <v>926</v>
      </c>
      <c r="C187" s="164" t="s">
        <v>58</v>
      </c>
      <c r="D187" s="260" t="s">
        <v>21</v>
      </c>
      <c r="E187" s="261" t="s">
        <v>113</v>
      </c>
      <c r="F187" s="164" t="s">
        <v>16</v>
      </c>
      <c r="G187" s="193">
        <f t="shared" si="108"/>
        <v>115200</v>
      </c>
      <c r="H187" s="193">
        <f t="shared" si="108"/>
        <v>0</v>
      </c>
      <c r="I187" s="193">
        <f t="shared" si="88"/>
        <v>115200</v>
      </c>
      <c r="J187" s="193">
        <f t="shared" si="108"/>
        <v>115200</v>
      </c>
      <c r="K187" s="193">
        <f t="shared" si="108"/>
        <v>0</v>
      </c>
      <c r="L187" s="213">
        <f t="shared" si="89"/>
        <v>115200</v>
      </c>
      <c r="M187" s="193">
        <f t="shared" si="108"/>
        <v>115200</v>
      </c>
      <c r="N187" s="193">
        <f t="shared" si="108"/>
        <v>0</v>
      </c>
      <c r="O187" s="213">
        <f t="shared" si="90"/>
        <v>115200</v>
      </c>
    </row>
    <row r="188" spans="1:15" x14ac:dyDescent="0.25">
      <c r="A188" s="259" t="s">
        <v>143</v>
      </c>
      <c r="B188" s="8">
        <v>926</v>
      </c>
      <c r="C188" s="164" t="s">
        <v>58</v>
      </c>
      <c r="D188" s="260" t="s">
        <v>21</v>
      </c>
      <c r="E188" s="261" t="s">
        <v>113</v>
      </c>
      <c r="F188" s="164" t="s">
        <v>142</v>
      </c>
      <c r="G188" s="193">
        <v>115200</v>
      </c>
      <c r="H188" s="193"/>
      <c r="I188" s="193">
        <f t="shared" si="88"/>
        <v>115200</v>
      </c>
      <c r="J188" s="193">
        <v>115200</v>
      </c>
      <c r="K188" s="193"/>
      <c r="L188" s="213">
        <f t="shared" si="89"/>
        <v>115200</v>
      </c>
      <c r="M188" s="193">
        <v>115200</v>
      </c>
      <c r="N188" s="193"/>
      <c r="O188" s="213">
        <f t="shared" si="90"/>
        <v>115200</v>
      </c>
    </row>
    <row r="189" spans="1:15" ht="77.25" x14ac:dyDescent="0.25">
      <c r="A189" s="248" t="s">
        <v>199</v>
      </c>
      <c r="B189" s="273">
        <v>926</v>
      </c>
      <c r="C189" s="274" t="s">
        <v>58</v>
      </c>
      <c r="D189" s="284" t="s">
        <v>21</v>
      </c>
      <c r="E189" s="275" t="s">
        <v>200</v>
      </c>
      <c r="F189" s="284" t="s">
        <v>7</v>
      </c>
      <c r="G189" s="225">
        <f t="shared" ref="G189:N202" si="109">SUM(G190)</f>
        <v>2767184</v>
      </c>
      <c r="H189" s="225">
        <f t="shared" si="109"/>
        <v>0</v>
      </c>
      <c r="I189" s="225">
        <f t="shared" si="88"/>
        <v>2767184</v>
      </c>
      <c r="J189" s="225">
        <f t="shared" si="109"/>
        <v>0</v>
      </c>
      <c r="K189" s="225">
        <f t="shared" si="109"/>
        <v>0</v>
      </c>
      <c r="L189" s="181">
        <f t="shared" si="89"/>
        <v>0</v>
      </c>
      <c r="M189" s="225">
        <f t="shared" si="109"/>
        <v>2767184</v>
      </c>
      <c r="N189" s="225">
        <f t="shared" si="109"/>
        <v>0</v>
      </c>
      <c r="O189" s="181">
        <f t="shared" si="90"/>
        <v>2767184</v>
      </c>
    </row>
    <row r="190" spans="1:15" ht="23.25" x14ac:dyDescent="0.25">
      <c r="A190" s="149" t="s">
        <v>495</v>
      </c>
      <c r="B190" s="8">
        <v>926</v>
      </c>
      <c r="C190" s="164" t="s">
        <v>58</v>
      </c>
      <c r="D190" s="260" t="s">
        <v>21</v>
      </c>
      <c r="E190" s="261" t="s">
        <v>200</v>
      </c>
      <c r="F190" s="164" t="s">
        <v>16</v>
      </c>
      <c r="G190" s="193">
        <f t="shared" si="109"/>
        <v>2767184</v>
      </c>
      <c r="H190" s="193">
        <f t="shared" si="109"/>
        <v>0</v>
      </c>
      <c r="I190" s="193">
        <f t="shared" si="88"/>
        <v>2767184</v>
      </c>
      <c r="J190" s="193">
        <f t="shared" si="109"/>
        <v>0</v>
      </c>
      <c r="K190" s="193">
        <f t="shared" si="109"/>
        <v>0</v>
      </c>
      <c r="L190" s="181">
        <f t="shared" si="89"/>
        <v>0</v>
      </c>
      <c r="M190" s="193">
        <f t="shared" si="109"/>
        <v>2767184</v>
      </c>
      <c r="N190" s="193">
        <f t="shared" si="109"/>
        <v>0</v>
      </c>
      <c r="O190" s="213">
        <f t="shared" si="90"/>
        <v>2767184</v>
      </c>
    </row>
    <row r="191" spans="1:15" x14ac:dyDescent="0.25">
      <c r="A191" s="259" t="s">
        <v>143</v>
      </c>
      <c r="B191" s="8">
        <v>926</v>
      </c>
      <c r="C191" s="164" t="s">
        <v>58</v>
      </c>
      <c r="D191" s="260" t="s">
        <v>21</v>
      </c>
      <c r="E191" s="261" t="s">
        <v>200</v>
      </c>
      <c r="F191" s="164" t="s">
        <v>142</v>
      </c>
      <c r="G191" s="193">
        <v>2767184</v>
      </c>
      <c r="H191" s="193"/>
      <c r="I191" s="193">
        <f t="shared" si="88"/>
        <v>2767184</v>
      </c>
      <c r="J191" s="193"/>
      <c r="K191" s="193"/>
      <c r="L191" s="181">
        <f t="shared" si="89"/>
        <v>0</v>
      </c>
      <c r="M191" s="193">
        <v>2767184</v>
      </c>
      <c r="N191" s="193"/>
      <c r="O191" s="213">
        <f t="shared" si="90"/>
        <v>2767184</v>
      </c>
    </row>
    <row r="192" spans="1:15" ht="39" x14ac:dyDescent="0.25">
      <c r="A192" s="248" t="s">
        <v>340</v>
      </c>
      <c r="B192" s="273">
        <v>926</v>
      </c>
      <c r="C192" s="274" t="s">
        <v>58</v>
      </c>
      <c r="D192" s="284" t="s">
        <v>21</v>
      </c>
      <c r="E192" s="275" t="s">
        <v>273</v>
      </c>
      <c r="F192" s="284" t="s">
        <v>7</v>
      </c>
      <c r="G192" s="225">
        <f t="shared" si="109"/>
        <v>0</v>
      </c>
      <c r="H192" s="225">
        <f t="shared" si="109"/>
        <v>0</v>
      </c>
      <c r="I192" s="193">
        <f t="shared" si="88"/>
        <v>0</v>
      </c>
      <c r="J192" s="225">
        <f t="shared" si="109"/>
        <v>0</v>
      </c>
      <c r="K192" s="225">
        <f t="shared" si="109"/>
        <v>0</v>
      </c>
      <c r="L192" s="181">
        <f t="shared" si="89"/>
        <v>0</v>
      </c>
      <c r="M192" s="225">
        <f t="shared" si="109"/>
        <v>1063829.79</v>
      </c>
      <c r="N192" s="225">
        <f t="shared" si="109"/>
        <v>0</v>
      </c>
      <c r="O192" s="181">
        <f t="shared" si="90"/>
        <v>1063829.79</v>
      </c>
    </row>
    <row r="193" spans="1:15" ht="23.25" x14ac:dyDescent="0.25">
      <c r="A193" s="149" t="s">
        <v>495</v>
      </c>
      <c r="B193" s="8">
        <v>926</v>
      </c>
      <c r="C193" s="164" t="s">
        <v>58</v>
      </c>
      <c r="D193" s="260" t="s">
        <v>21</v>
      </c>
      <c r="E193" s="261" t="s">
        <v>273</v>
      </c>
      <c r="F193" s="164" t="s">
        <v>16</v>
      </c>
      <c r="G193" s="193">
        <f t="shared" si="109"/>
        <v>0</v>
      </c>
      <c r="H193" s="193">
        <f t="shared" si="109"/>
        <v>0</v>
      </c>
      <c r="I193" s="193">
        <f t="shared" si="88"/>
        <v>0</v>
      </c>
      <c r="J193" s="193">
        <f t="shared" si="109"/>
        <v>0</v>
      </c>
      <c r="K193" s="193">
        <f t="shared" si="109"/>
        <v>0</v>
      </c>
      <c r="L193" s="181">
        <f t="shared" si="89"/>
        <v>0</v>
      </c>
      <c r="M193" s="193">
        <f t="shared" si="109"/>
        <v>1063829.79</v>
      </c>
      <c r="N193" s="193">
        <f t="shared" si="109"/>
        <v>0</v>
      </c>
      <c r="O193" s="213">
        <f t="shared" si="90"/>
        <v>1063829.79</v>
      </c>
    </row>
    <row r="194" spans="1:15" x14ac:dyDescent="0.25">
      <c r="A194" s="259" t="s">
        <v>143</v>
      </c>
      <c r="B194" s="8">
        <v>926</v>
      </c>
      <c r="C194" s="164" t="s">
        <v>58</v>
      </c>
      <c r="D194" s="260" t="s">
        <v>21</v>
      </c>
      <c r="E194" s="261" t="s">
        <v>273</v>
      </c>
      <c r="F194" s="164" t="s">
        <v>142</v>
      </c>
      <c r="G194" s="193">
        <v>0</v>
      </c>
      <c r="H194" s="193"/>
      <c r="I194" s="193">
        <f t="shared" si="88"/>
        <v>0</v>
      </c>
      <c r="J194" s="193"/>
      <c r="K194" s="193"/>
      <c r="L194" s="181">
        <f t="shared" si="89"/>
        <v>0</v>
      </c>
      <c r="M194" s="193">
        <v>1063829.79</v>
      </c>
      <c r="N194" s="193"/>
      <c r="O194" s="213">
        <f t="shared" si="90"/>
        <v>1063829.79</v>
      </c>
    </row>
    <row r="195" spans="1:15" x14ac:dyDescent="0.25">
      <c r="A195" s="248" t="s">
        <v>456</v>
      </c>
      <c r="B195" s="273">
        <v>926</v>
      </c>
      <c r="C195" s="274" t="s">
        <v>58</v>
      </c>
      <c r="D195" s="284" t="s">
        <v>21</v>
      </c>
      <c r="E195" s="275" t="s">
        <v>455</v>
      </c>
      <c r="F195" s="284" t="s">
        <v>7</v>
      </c>
      <c r="G195" s="225">
        <f t="shared" si="109"/>
        <v>54897</v>
      </c>
      <c r="H195" s="225">
        <f t="shared" si="109"/>
        <v>0</v>
      </c>
      <c r="I195" s="193">
        <f t="shared" si="88"/>
        <v>54897</v>
      </c>
      <c r="J195" s="225">
        <f t="shared" si="109"/>
        <v>0</v>
      </c>
      <c r="K195" s="225">
        <f t="shared" si="109"/>
        <v>0</v>
      </c>
      <c r="L195" s="181">
        <f t="shared" si="89"/>
        <v>0</v>
      </c>
      <c r="M195" s="225">
        <f t="shared" si="109"/>
        <v>0</v>
      </c>
      <c r="N195" s="225">
        <f t="shared" si="109"/>
        <v>0</v>
      </c>
      <c r="O195" s="181">
        <f t="shared" si="90"/>
        <v>0</v>
      </c>
    </row>
    <row r="196" spans="1:15" ht="23.25" x14ac:dyDescent="0.25">
      <c r="A196" s="149" t="s">
        <v>495</v>
      </c>
      <c r="B196" s="8">
        <v>926</v>
      </c>
      <c r="C196" s="164" t="s">
        <v>58</v>
      </c>
      <c r="D196" s="260" t="s">
        <v>21</v>
      </c>
      <c r="E196" s="261" t="s">
        <v>455</v>
      </c>
      <c r="F196" s="164" t="s">
        <v>16</v>
      </c>
      <c r="G196" s="193">
        <f t="shared" si="109"/>
        <v>54897</v>
      </c>
      <c r="H196" s="193">
        <f t="shared" si="109"/>
        <v>0</v>
      </c>
      <c r="I196" s="193">
        <f t="shared" si="88"/>
        <v>54897</v>
      </c>
      <c r="J196" s="193">
        <f t="shared" si="109"/>
        <v>0</v>
      </c>
      <c r="K196" s="193">
        <f t="shared" si="109"/>
        <v>0</v>
      </c>
      <c r="L196" s="181">
        <f t="shared" si="89"/>
        <v>0</v>
      </c>
      <c r="M196" s="193">
        <f t="shared" si="109"/>
        <v>0</v>
      </c>
      <c r="N196" s="193">
        <f t="shared" si="109"/>
        <v>0</v>
      </c>
      <c r="O196" s="181">
        <f t="shared" si="90"/>
        <v>0</v>
      </c>
    </row>
    <row r="197" spans="1:15" x14ac:dyDescent="0.25">
      <c r="A197" s="259" t="s">
        <v>143</v>
      </c>
      <c r="B197" s="8">
        <v>926</v>
      </c>
      <c r="C197" s="164" t="s">
        <v>58</v>
      </c>
      <c r="D197" s="260" t="s">
        <v>21</v>
      </c>
      <c r="E197" s="261" t="s">
        <v>455</v>
      </c>
      <c r="F197" s="164" t="s">
        <v>142</v>
      </c>
      <c r="G197" s="193">
        <v>54897</v>
      </c>
      <c r="H197" s="193">
        <v>0</v>
      </c>
      <c r="I197" s="193">
        <f t="shared" si="88"/>
        <v>54897</v>
      </c>
      <c r="J197" s="193">
        <v>0</v>
      </c>
      <c r="K197" s="193">
        <v>0</v>
      </c>
      <c r="L197" s="181">
        <f t="shared" si="89"/>
        <v>0</v>
      </c>
      <c r="M197" s="193">
        <v>0</v>
      </c>
      <c r="N197" s="193">
        <v>0</v>
      </c>
      <c r="O197" s="181">
        <f t="shared" si="90"/>
        <v>0</v>
      </c>
    </row>
    <row r="198" spans="1:15" ht="53.45" hidden="1" x14ac:dyDescent="0.3">
      <c r="A198" s="248" t="s">
        <v>352</v>
      </c>
      <c r="B198" s="273">
        <v>926</v>
      </c>
      <c r="C198" s="274" t="s">
        <v>58</v>
      </c>
      <c r="D198" s="284" t="s">
        <v>21</v>
      </c>
      <c r="E198" s="275" t="s">
        <v>351</v>
      </c>
      <c r="F198" s="284" t="s">
        <v>7</v>
      </c>
      <c r="G198" s="225">
        <f t="shared" si="109"/>
        <v>0</v>
      </c>
      <c r="H198" s="225">
        <f t="shared" si="109"/>
        <v>0</v>
      </c>
      <c r="I198" s="193">
        <f t="shared" ref="I198:I200" si="110">SUM(G198+H198)</f>
        <v>0</v>
      </c>
      <c r="J198" s="193"/>
      <c r="K198" s="193"/>
      <c r="L198" s="181"/>
      <c r="M198" s="193"/>
      <c r="N198" s="193"/>
      <c r="O198" s="181"/>
    </row>
    <row r="199" spans="1:15" ht="21.6" hidden="1" x14ac:dyDescent="0.3">
      <c r="A199" s="149" t="s">
        <v>495</v>
      </c>
      <c r="B199" s="8">
        <v>926</v>
      </c>
      <c r="C199" s="164" t="s">
        <v>58</v>
      </c>
      <c r="D199" s="260" t="s">
        <v>21</v>
      </c>
      <c r="E199" s="261" t="s">
        <v>351</v>
      </c>
      <c r="F199" s="164" t="s">
        <v>16</v>
      </c>
      <c r="G199" s="193">
        <f t="shared" si="109"/>
        <v>0</v>
      </c>
      <c r="H199" s="193">
        <f t="shared" si="109"/>
        <v>0</v>
      </c>
      <c r="I199" s="193">
        <f t="shared" si="110"/>
        <v>0</v>
      </c>
      <c r="J199" s="193"/>
      <c r="K199" s="193"/>
      <c r="L199" s="181"/>
      <c r="M199" s="193"/>
      <c r="N199" s="193"/>
      <c r="O199" s="181"/>
    </row>
    <row r="200" spans="1:15" ht="14.45" hidden="1" x14ac:dyDescent="0.3">
      <c r="A200" s="259" t="s">
        <v>143</v>
      </c>
      <c r="B200" s="8">
        <v>926</v>
      </c>
      <c r="C200" s="164" t="s">
        <v>58</v>
      </c>
      <c r="D200" s="260" t="s">
        <v>21</v>
      </c>
      <c r="E200" s="261" t="s">
        <v>351</v>
      </c>
      <c r="F200" s="164" t="s">
        <v>142</v>
      </c>
      <c r="G200" s="193"/>
      <c r="H200" s="193"/>
      <c r="I200" s="193">
        <f t="shared" si="110"/>
        <v>0</v>
      </c>
      <c r="J200" s="193"/>
      <c r="K200" s="193"/>
      <c r="L200" s="181"/>
      <c r="M200" s="193"/>
      <c r="N200" s="193"/>
      <c r="O200" s="181"/>
    </row>
    <row r="201" spans="1:15" ht="39" x14ac:dyDescent="0.25">
      <c r="A201" s="248" t="s">
        <v>502</v>
      </c>
      <c r="B201" s="273">
        <v>926</v>
      </c>
      <c r="C201" s="274" t="s">
        <v>58</v>
      </c>
      <c r="D201" s="284" t="s">
        <v>21</v>
      </c>
      <c r="E201" s="275" t="s">
        <v>501</v>
      </c>
      <c r="F201" s="284" t="s">
        <v>7</v>
      </c>
      <c r="G201" s="225">
        <f t="shared" si="109"/>
        <v>0</v>
      </c>
      <c r="H201" s="225">
        <f t="shared" si="109"/>
        <v>245572</v>
      </c>
      <c r="I201" s="225">
        <f t="shared" si="88"/>
        <v>245572</v>
      </c>
      <c r="J201" s="225">
        <f t="shared" si="109"/>
        <v>0</v>
      </c>
      <c r="K201" s="225">
        <f t="shared" si="109"/>
        <v>0</v>
      </c>
      <c r="L201" s="181">
        <f t="shared" si="89"/>
        <v>0</v>
      </c>
      <c r="M201" s="225">
        <f t="shared" si="109"/>
        <v>0</v>
      </c>
      <c r="N201" s="225">
        <f t="shared" si="109"/>
        <v>0</v>
      </c>
      <c r="O201" s="181">
        <f t="shared" si="90"/>
        <v>0</v>
      </c>
    </row>
    <row r="202" spans="1:15" ht="23.25" x14ac:dyDescent="0.25">
      <c r="A202" s="149" t="s">
        <v>495</v>
      </c>
      <c r="B202" s="8">
        <v>926</v>
      </c>
      <c r="C202" s="164" t="s">
        <v>58</v>
      </c>
      <c r="D202" s="260" t="s">
        <v>21</v>
      </c>
      <c r="E202" s="261" t="s">
        <v>501</v>
      </c>
      <c r="F202" s="164" t="s">
        <v>16</v>
      </c>
      <c r="G202" s="193">
        <f t="shared" si="109"/>
        <v>0</v>
      </c>
      <c r="H202" s="193">
        <f t="shared" si="109"/>
        <v>245572</v>
      </c>
      <c r="I202" s="193">
        <f t="shared" si="88"/>
        <v>245572</v>
      </c>
      <c r="J202" s="193">
        <f t="shared" si="109"/>
        <v>0</v>
      </c>
      <c r="K202" s="193">
        <f t="shared" si="109"/>
        <v>0</v>
      </c>
      <c r="L202" s="181">
        <f t="shared" si="89"/>
        <v>0</v>
      </c>
      <c r="M202" s="193">
        <f t="shared" si="109"/>
        <v>0</v>
      </c>
      <c r="N202" s="193">
        <f t="shared" si="109"/>
        <v>0</v>
      </c>
      <c r="O202" s="181">
        <f t="shared" si="90"/>
        <v>0</v>
      </c>
    </row>
    <row r="203" spans="1:15" x14ac:dyDescent="0.25">
      <c r="A203" s="259" t="s">
        <v>143</v>
      </c>
      <c r="B203" s="8">
        <v>926</v>
      </c>
      <c r="C203" s="164" t="s">
        <v>58</v>
      </c>
      <c r="D203" s="260" t="s">
        <v>21</v>
      </c>
      <c r="E203" s="261" t="s">
        <v>501</v>
      </c>
      <c r="F203" s="164" t="s">
        <v>142</v>
      </c>
      <c r="G203" s="193"/>
      <c r="H203" s="193">
        <v>245572</v>
      </c>
      <c r="I203" s="193">
        <f t="shared" si="88"/>
        <v>245572</v>
      </c>
      <c r="J203" s="193">
        <v>0</v>
      </c>
      <c r="K203" s="193">
        <v>0</v>
      </c>
      <c r="L203" s="181">
        <f t="shared" si="89"/>
        <v>0</v>
      </c>
      <c r="M203" s="193">
        <v>0</v>
      </c>
      <c r="N203" s="193">
        <v>0</v>
      </c>
      <c r="O203" s="181">
        <f t="shared" si="90"/>
        <v>0</v>
      </c>
    </row>
    <row r="204" spans="1:15" x14ac:dyDescent="0.25">
      <c r="A204" s="272" t="s">
        <v>286</v>
      </c>
      <c r="B204" s="268" t="s">
        <v>63</v>
      </c>
      <c r="C204" s="268" t="s">
        <v>58</v>
      </c>
      <c r="D204" s="268" t="s">
        <v>23</v>
      </c>
      <c r="E204" s="268" t="s">
        <v>110</v>
      </c>
      <c r="F204" s="268" t="s">
        <v>7</v>
      </c>
      <c r="G204" s="225">
        <f>SUM(G205+G208)</f>
        <v>3487207</v>
      </c>
      <c r="H204" s="225">
        <f>SUM(H205+H208)</f>
        <v>268225</v>
      </c>
      <c r="I204" s="225">
        <f t="shared" si="88"/>
        <v>3755432</v>
      </c>
      <c r="J204" s="225">
        <f t="shared" ref="J204:N204" si="111">SUM(J205+J208)</f>
        <v>3385778.94</v>
      </c>
      <c r="K204" s="225">
        <f t="shared" ref="K204" si="112">SUM(K205+K208)</f>
        <v>0</v>
      </c>
      <c r="L204" s="181">
        <f t="shared" si="89"/>
        <v>3385778.94</v>
      </c>
      <c r="M204" s="225">
        <f t="shared" si="111"/>
        <v>2992778.19</v>
      </c>
      <c r="N204" s="225">
        <f t="shared" si="111"/>
        <v>0</v>
      </c>
      <c r="O204" s="181">
        <f t="shared" si="90"/>
        <v>2992778.19</v>
      </c>
    </row>
    <row r="205" spans="1:15" x14ac:dyDescent="0.25">
      <c r="A205" s="248" t="s">
        <v>66</v>
      </c>
      <c r="B205" s="273">
        <v>926</v>
      </c>
      <c r="C205" s="274" t="s">
        <v>58</v>
      </c>
      <c r="D205" s="284" t="s">
        <v>23</v>
      </c>
      <c r="E205" s="275" t="s">
        <v>198</v>
      </c>
      <c r="F205" s="284" t="s">
        <v>7</v>
      </c>
      <c r="G205" s="225">
        <f>SUM(G206)</f>
        <v>1642418</v>
      </c>
      <c r="H205" s="225">
        <f>SUM(H206)</f>
        <v>268225</v>
      </c>
      <c r="I205" s="225">
        <f t="shared" si="88"/>
        <v>1910643</v>
      </c>
      <c r="J205" s="225">
        <f t="shared" ref="J205:N205" si="113">SUM(J206)</f>
        <v>3385778.94</v>
      </c>
      <c r="K205" s="225">
        <f t="shared" si="113"/>
        <v>0</v>
      </c>
      <c r="L205" s="181">
        <f t="shared" si="89"/>
        <v>3385778.94</v>
      </c>
      <c r="M205" s="225">
        <f t="shared" si="113"/>
        <v>1147989.19</v>
      </c>
      <c r="N205" s="225">
        <f t="shared" si="113"/>
        <v>0</v>
      </c>
      <c r="O205" s="181">
        <f t="shared" si="90"/>
        <v>1147989.19</v>
      </c>
    </row>
    <row r="206" spans="1:15" ht="23.25" x14ac:dyDescent="0.25">
      <c r="A206" s="149" t="s">
        <v>495</v>
      </c>
      <c r="B206" s="8">
        <v>926</v>
      </c>
      <c r="C206" s="164" t="s">
        <v>58</v>
      </c>
      <c r="D206" s="260" t="s">
        <v>23</v>
      </c>
      <c r="E206" s="261" t="s">
        <v>198</v>
      </c>
      <c r="F206" s="164" t="s">
        <v>16</v>
      </c>
      <c r="G206" s="193">
        <f t="shared" ref="G206:N206" si="114">SUM(G207)</f>
        <v>1642418</v>
      </c>
      <c r="H206" s="193">
        <f t="shared" si="114"/>
        <v>268225</v>
      </c>
      <c r="I206" s="193">
        <f t="shared" si="88"/>
        <v>1910643</v>
      </c>
      <c r="J206" s="193">
        <f t="shared" si="114"/>
        <v>3385778.94</v>
      </c>
      <c r="K206" s="193">
        <f t="shared" si="114"/>
        <v>0</v>
      </c>
      <c r="L206" s="213">
        <f t="shared" si="89"/>
        <v>3385778.94</v>
      </c>
      <c r="M206" s="193">
        <f t="shared" si="114"/>
        <v>1147989.19</v>
      </c>
      <c r="N206" s="193">
        <f t="shared" si="114"/>
        <v>0</v>
      </c>
      <c r="O206" s="213">
        <f t="shared" si="90"/>
        <v>1147989.19</v>
      </c>
    </row>
    <row r="207" spans="1:15" x14ac:dyDescent="0.25">
      <c r="A207" s="259" t="s">
        <v>143</v>
      </c>
      <c r="B207" s="8">
        <v>926</v>
      </c>
      <c r="C207" s="164" t="s">
        <v>58</v>
      </c>
      <c r="D207" s="263" t="s">
        <v>23</v>
      </c>
      <c r="E207" s="261" t="s">
        <v>198</v>
      </c>
      <c r="F207" s="164" t="s">
        <v>142</v>
      </c>
      <c r="G207" s="193">
        <v>1642418</v>
      </c>
      <c r="H207" s="193">
        <v>268225</v>
      </c>
      <c r="I207" s="193">
        <f t="shared" si="88"/>
        <v>1910643</v>
      </c>
      <c r="J207" s="193">
        <v>3385778.94</v>
      </c>
      <c r="K207" s="193"/>
      <c r="L207" s="213">
        <f t="shared" si="89"/>
        <v>3385778.94</v>
      </c>
      <c r="M207" s="193">
        <v>1147989.19</v>
      </c>
      <c r="N207" s="193"/>
      <c r="O207" s="213">
        <f t="shared" si="90"/>
        <v>1147989.19</v>
      </c>
    </row>
    <row r="208" spans="1:15" ht="78.75" customHeight="1" x14ac:dyDescent="0.25">
      <c r="A208" s="248" t="s">
        <v>199</v>
      </c>
      <c r="B208" s="273">
        <v>926</v>
      </c>
      <c r="C208" s="274" t="s">
        <v>58</v>
      </c>
      <c r="D208" s="284" t="s">
        <v>23</v>
      </c>
      <c r="E208" s="275" t="s">
        <v>200</v>
      </c>
      <c r="F208" s="284" t="s">
        <v>7</v>
      </c>
      <c r="G208" s="225">
        <f t="shared" ref="G208:N209" si="115">SUM(G209)</f>
        <v>1844789</v>
      </c>
      <c r="H208" s="225">
        <f t="shared" si="115"/>
        <v>0</v>
      </c>
      <c r="I208" s="225">
        <f t="shared" si="88"/>
        <v>1844789</v>
      </c>
      <c r="J208" s="225">
        <f t="shared" si="115"/>
        <v>0</v>
      </c>
      <c r="K208" s="225">
        <f t="shared" si="115"/>
        <v>0</v>
      </c>
      <c r="L208" s="181">
        <f t="shared" si="89"/>
        <v>0</v>
      </c>
      <c r="M208" s="225">
        <f t="shared" si="115"/>
        <v>1844789</v>
      </c>
      <c r="N208" s="225">
        <f t="shared" si="115"/>
        <v>0</v>
      </c>
      <c r="O208" s="181">
        <f t="shared" si="90"/>
        <v>1844789</v>
      </c>
    </row>
    <row r="209" spans="1:15" ht="23.25" x14ac:dyDescent="0.25">
      <c r="A209" s="149" t="s">
        <v>495</v>
      </c>
      <c r="B209" s="8">
        <v>926</v>
      </c>
      <c r="C209" s="164" t="s">
        <v>58</v>
      </c>
      <c r="D209" s="260" t="s">
        <v>23</v>
      </c>
      <c r="E209" s="261" t="s">
        <v>200</v>
      </c>
      <c r="F209" s="164" t="s">
        <v>16</v>
      </c>
      <c r="G209" s="193">
        <f t="shared" si="115"/>
        <v>1844789</v>
      </c>
      <c r="H209" s="193">
        <f t="shared" si="115"/>
        <v>0</v>
      </c>
      <c r="I209" s="193">
        <f t="shared" si="88"/>
        <v>1844789</v>
      </c>
      <c r="J209" s="193">
        <f t="shared" si="115"/>
        <v>0</v>
      </c>
      <c r="K209" s="193">
        <f t="shared" si="115"/>
        <v>0</v>
      </c>
      <c r="L209" s="181">
        <f t="shared" si="89"/>
        <v>0</v>
      </c>
      <c r="M209" s="193">
        <f t="shared" si="115"/>
        <v>1844789</v>
      </c>
      <c r="N209" s="193">
        <f t="shared" si="115"/>
        <v>0</v>
      </c>
      <c r="O209" s="213">
        <f t="shared" si="90"/>
        <v>1844789</v>
      </c>
    </row>
    <row r="210" spans="1:15" x14ac:dyDescent="0.25">
      <c r="A210" s="259" t="s">
        <v>143</v>
      </c>
      <c r="B210" s="8">
        <v>926</v>
      </c>
      <c r="C210" s="164" t="s">
        <v>58</v>
      </c>
      <c r="D210" s="263" t="s">
        <v>23</v>
      </c>
      <c r="E210" s="261" t="s">
        <v>200</v>
      </c>
      <c r="F210" s="164" t="s">
        <v>142</v>
      </c>
      <c r="G210" s="193">
        <v>1844789</v>
      </c>
      <c r="H210" s="193"/>
      <c r="I210" s="193">
        <f t="shared" si="88"/>
        <v>1844789</v>
      </c>
      <c r="J210" s="193"/>
      <c r="K210" s="193"/>
      <c r="L210" s="181">
        <f t="shared" si="89"/>
        <v>0</v>
      </c>
      <c r="M210" s="193">
        <v>1844789</v>
      </c>
      <c r="N210" s="193"/>
      <c r="O210" s="213">
        <f t="shared" si="90"/>
        <v>1844789</v>
      </c>
    </row>
    <row r="211" spans="1:15" ht="26.25" x14ac:dyDescent="0.25">
      <c r="A211" s="272" t="s">
        <v>166</v>
      </c>
      <c r="B211" s="268" t="s">
        <v>63</v>
      </c>
      <c r="C211" s="268" t="s">
        <v>58</v>
      </c>
      <c r="D211" s="268" t="s">
        <v>39</v>
      </c>
      <c r="E211" s="268" t="s">
        <v>110</v>
      </c>
      <c r="F211" s="268" t="s">
        <v>7</v>
      </c>
      <c r="G211" s="225">
        <f>SUM(G222+G212+G219+G227)</f>
        <v>13101545</v>
      </c>
      <c r="H211" s="225">
        <f t="shared" ref="H211:I211" si="116">SUM(H222+H212+H219+H227)</f>
        <v>197749.81</v>
      </c>
      <c r="I211" s="225">
        <f t="shared" si="116"/>
        <v>13299294.810000001</v>
      </c>
      <c r="J211" s="225">
        <f t="shared" ref="J211:N211" si="117">SUM(J222+J212+J219)</f>
        <v>12966380</v>
      </c>
      <c r="K211" s="225">
        <f t="shared" ref="K211" si="118">SUM(K222+K212+K219)</f>
        <v>0</v>
      </c>
      <c r="L211" s="181">
        <f t="shared" si="89"/>
        <v>12966380</v>
      </c>
      <c r="M211" s="225">
        <f t="shared" si="117"/>
        <v>12852710</v>
      </c>
      <c r="N211" s="225">
        <f t="shared" si="117"/>
        <v>0</v>
      </c>
      <c r="O211" s="181">
        <f t="shared" si="90"/>
        <v>12852710</v>
      </c>
    </row>
    <row r="212" spans="1:15" ht="39" x14ac:dyDescent="0.25">
      <c r="A212" s="248" t="s">
        <v>183</v>
      </c>
      <c r="B212" s="274" t="s">
        <v>63</v>
      </c>
      <c r="C212" s="274" t="s">
        <v>58</v>
      </c>
      <c r="D212" s="274" t="s">
        <v>39</v>
      </c>
      <c r="E212" s="275" t="s">
        <v>201</v>
      </c>
      <c r="F212" s="284" t="s">
        <v>7</v>
      </c>
      <c r="G212" s="225">
        <f>SUM(G213+G215+G217)</f>
        <v>10788246</v>
      </c>
      <c r="H212" s="225">
        <f>SUM(H213+H215+H217)</f>
        <v>73000</v>
      </c>
      <c r="I212" s="225">
        <f t="shared" si="88"/>
        <v>10861246</v>
      </c>
      <c r="J212" s="225">
        <f t="shared" ref="J212:N212" si="119">SUM(J213+J215+J217)</f>
        <v>10750796</v>
      </c>
      <c r="K212" s="225">
        <f t="shared" ref="K212" si="120">SUM(K213+K215+K217)</f>
        <v>0</v>
      </c>
      <c r="L212" s="181">
        <f t="shared" si="89"/>
        <v>10750796</v>
      </c>
      <c r="M212" s="225">
        <f t="shared" si="119"/>
        <v>10725143</v>
      </c>
      <c r="N212" s="225">
        <f t="shared" si="119"/>
        <v>0</v>
      </c>
      <c r="O212" s="181">
        <f t="shared" si="90"/>
        <v>10725143</v>
      </c>
    </row>
    <row r="213" spans="1:15" ht="43.5" x14ac:dyDescent="0.25">
      <c r="A213" s="264" t="s">
        <v>28</v>
      </c>
      <c r="B213" s="164" t="s">
        <v>63</v>
      </c>
      <c r="C213" s="164" t="s">
        <v>58</v>
      </c>
      <c r="D213" s="262" t="s">
        <v>39</v>
      </c>
      <c r="E213" s="261" t="s">
        <v>201</v>
      </c>
      <c r="F213" s="164" t="s">
        <v>29</v>
      </c>
      <c r="G213" s="193">
        <f>SUM(G214)</f>
        <v>10710143</v>
      </c>
      <c r="H213" s="193">
        <f>SUM(H214)</f>
        <v>0</v>
      </c>
      <c r="I213" s="193">
        <f t="shared" si="88"/>
        <v>10710143</v>
      </c>
      <c r="J213" s="193">
        <f t="shared" ref="J213:N213" si="121">SUM(J214)</f>
        <v>10710143</v>
      </c>
      <c r="K213" s="193">
        <f t="shared" si="121"/>
        <v>0</v>
      </c>
      <c r="L213" s="213">
        <f t="shared" si="89"/>
        <v>10710143</v>
      </c>
      <c r="M213" s="193">
        <f t="shared" si="121"/>
        <v>10710143</v>
      </c>
      <c r="N213" s="193">
        <f t="shared" si="121"/>
        <v>0</v>
      </c>
      <c r="O213" s="213">
        <f t="shared" si="90"/>
        <v>10710143</v>
      </c>
    </row>
    <row r="214" spans="1:15" x14ac:dyDescent="0.25">
      <c r="A214" s="149" t="s">
        <v>32</v>
      </c>
      <c r="B214" s="164" t="s">
        <v>63</v>
      </c>
      <c r="C214" s="164" t="s">
        <v>58</v>
      </c>
      <c r="D214" s="262" t="s">
        <v>39</v>
      </c>
      <c r="E214" s="261" t="s">
        <v>201</v>
      </c>
      <c r="F214" s="164" t="s">
        <v>33</v>
      </c>
      <c r="G214" s="193">
        <v>10710143</v>
      </c>
      <c r="H214" s="193"/>
      <c r="I214" s="193">
        <f t="shared" si="88"/>
        <v>10710143</v>
      </c>
      <c r="J214" s="193">
        <v>10710143</v>
      </c>
      <c r="K214" s="193"/>
      <c r="L214" s="213">
        <f t="shared" si="89"/>
        <v>10710143</v>
      </c>
      <c r="M214" s="193">
        <v>10710143</v>
      </c>
      <c r="N214" s="193"/>
      <c r="O214" s="213">
        <f t="shared" si="90"/>
        <v>10710143</v>
      </c>
    </row>
    <row r="215" spans="1:15" x14ac:dyDescent="0.25">
      <c r="A215" s="264" t="s">
        <v>11</v>
      </c>
      <c r="B215" s="164" t="s">
        <v>63</v>
      </c>
      <c r="C215" s="164" t="s">
        <v>58</v>
      </c>
      <c r="D215" s="262" t="s">
        <v>39</v>
      </c>
      <c r="E215" s="261" t="s">
        <v>201</v>
      </c>
      <c r="F215" s="164" t="s">
        <v>12</v>
      </c>
      <c r="G215" s="245">
        <f>SUM(G216)</f>
        <v>62603</v>
      </c>
      <c r="H215" s="245">
        <f>SUM(H216)</f>
        <v>73000</v>
      </c>
      <c r="I215" s="193">
        <f t="shared" si="88"/>
        <v>135603</v>
      </c>
      <c r="J215" s="245">
        <f t="shared" ref="J215:N215" si="122">SUM(J216)</f>
        <v>40653</v>
      </c>
      <c r="K215" s="245">
        <f t="shared" si="122"/>
        <v>0</v>
      </c>
      <c r="L215" s="213">
        <f t="shared" si="89"/>
        <v>40653</v>
      </c>
      <c r="M215" s="245">
        <f t="shared" si="122"/>
        <v>15000</v>
      </c>
      <c r="N215" s="245">
        <f t="shared" si="122"/>
        <v>0</v>
      </c>
      <c r="O215" s="213">
        <f t="shared" si="90"/>
        <v>15000</v>
      </c>
    </row>
    <row r="216" spans="1:15" ht="33.75" x14ac:dyDescent="0.25">
      <c r="A216" s="271" t="s">
        <v>147</v>
      </c>
      <c r="B216" s="164" t="s">
        <v>63</v>
      </c>
      <c r="C216" s="164" t="s">
        <v>58</v>
      </c>
      <c r="D216" s="262" t="s">
        <v>39</v>
      </c>
      <c r="E216" s="261" t="s">
        <v>201</v>
      </c>
      <c r="F216" s="164" t="s">
        <v>14</v>
      </c>
      <c r="G216" s="193">
        <v>62603</v>
      </c>
      <c r="H216" s="193">
        <v>73000</v>
      </c>
      <c r="I216" s="193">
        <f t="shared" si="88"/>
        <v>135603</v>
      </c>
      <c r="J216" s="193">
        <v>40653</v>
      </c>
      <c r="K216" s="193"/>
      <c r="L216" s="213">
        <f t="shared" si="89"/>
        <v>40653</v>
      </c>
      <c r="M216" s="193">
        <v>15000</v>
      </c>
      <c r="N216" s="193"/>
      <c r="O216" s="213">
        <f t="shared" si="90"/>
        <v>15000</v>
      </c>
    </row>
    <row r="217" spans="1:15" x14ac:dyDescent="0.25">
      <c r="A217" s="264" t="s">
        <v>34</v>
      </c>
      <c r="B217" s="164" t="s">
        <v>63</v>
      </c>
      <c r="C217" s="164" t="s">
        <v>58</v>
      </c>
      <c r="D217" s="262" t="s">
        <v>39</v>
      </c>
      <c r="E217" s="261" t="s">
        <v>201</v>
      </c>
      <c r="F217" s="164" t="s">
        <v>35</v>
      </c>
      <c r="G217" s="193">
        <f>SUM(G218)</f>
        <v>15500</v>
      </c>
      <c r="H217" s="193">
        <f>SUM(H218)</f>
        <v>0</v>
      </c>
      <c r="I217" s="193">
        <f t="shared" si="88"/>
        <v>15500</v>
      </c>
      <c r="J217" s="193">
        <f t="shared" ref="J217:N217" si="123">SUM(J218)</f>
        <v>0</v>
      </c>
      <c r="K217" s="193">
        <f t="shared" si="123"/>
        <v>0</v>
      </c>
      <c r="L217" s="213">
        <f t="shared" si="89"/>
        <v>0</v>
      </c>
      <c r="M217" s="193">
        <f t="shared" si="123"/>
        <v>0</v>
      </c>
      <c r="N217" s="193">
        <f t="shared" si="123"/>
        <v>0</v>
      </c>
      <c r="O217" s="213">
        <f t="shared" si="90"/>
        <v>0</v>
      </c>
    </row>
    <row r="218" spans="1:15" x14ac:dyDescent="0.25">
      <c r="A218" s="149" t="s">
        <v>134</v>
      </c>
      <c r="B218" s="164" t="s">
        <v>63</v>
      </c>
      <c r="C218" s="164" t="s">
        <v>58</v>
      </c>
      <c r="D218" s="262" t="s">
        <v>39</v>
      </c>
      <c r="E218" s="261" t="s">
        <v>201</v>
      </c>
      <c r="F218" s="164" t="s">
        <v>133</v>
      </c>
      <c r="G218" s="193">
        <v>15500</v>
      </c>
      <c r="H218" s="193"/>
      <c r="I218" s="193">
        <f t="shared" si="88"/>
        <v>15500</v>
      </c>
      <c r="J218" s="193">
        <v>0</v>
      </c>
      <c r="K218" s="193">
        <v>0</v>
      </c>
      <c r="L218" s="213">
        <f t="shared" si="89"/>
        <v>0</v>
      </c>
      <c r="M218" s="193">
        <v>0</v>
      </c>
      <c r="N218" s="193">
        <v>0</v>
      </c>
      <c r="O218" s="213">
        <f t="shared" si="90"/>
        <v>0</v>
      </c>
    </row>
    <row r="219" spans="1:15" ht="60.75" x14ac:dyDescent="0.25">
      <c r="A219" s="287" t="s">
        <v>342</v>
      </c>
      <c r="B219" s="164" t="s">
        <v>63</v>
      </c>
      <c r="C219" s="164" t="s">
        <v>58</v>
      </c>
      <c r="D219" s="262" t="s">
        <v>39</v>
      </c>
      <c r="E219" s="261" t="s">
        <v>113</v>
      </c>
      <c r="F219" s="262" t="s">
        <v>7</v>
      </c>
      <c r="G219" s="193">
        <f t="shared" ref="G219:N220" si="124">SUM(G220)</f>
        <v>3600</v>
      </c>
      <c r="H219" s="193">
        <f t="shared" si="124"/>
        <v>-900</v>
      </c>
      <c r="I219" s="193">
        <f t="shared" si="88"/>
        <v>2700</v>
      </c>
      <c r="J219" s="193">
        <f t="shared" si="124"/>
        <v>3600</v>
      </c>
      <c r="K219" s="193">
        <f t="shared" si="124"/>
        <v>0</v>
      </c>
      <c r="L219" s="213">
        <f t="shared" si="89"/>
        <v>3600</v>
      </c>
      <c r="M219" s="193">
        <f t="shared" si="124"/>
        <v>3600</v>
      </c>
      <c r="N219" s="193">
        <f t="shared" si="124"/>
        <v>0</v>
      </c>
      <c r="O219" s="213">
        <f t="shared" si="90"/>
        <v>3600</v>
      </c>
    </row>
    <row r="220" spans="1:15" x14ac:dyDescent="0.25">
      <c r="A220" s="149" t="s">
        <v>46</v>
      </c>
      <c r="B220" s="164" t="s">
        <v>63</v>
      </c>
      <c r="C220" s="164" t="s">
        <v>58</v>
      </c>
      <c r="D220" s="262" t="s">
        <v>39</v>
      </c>
      <c r="E220" s="261" t="s">
        <v>113</v>
      </c>
      <c r="F220" s="164" t="s">
        <v>47</v>
      </c>
      <c r="G220" s="193">
        <f t="shared" si="124"/>
        <v>3600</v>
      </c>
      <c r="H220" s="193">
        <f t="shared" si="124"/>
        <v>-900</v>
      </c>
      <c r="I220" s="193">
        <f t="shared" si="88"/>
        <v>2700</v>
      </c>
      <c r="J220" s="193">
        <f t="shared" si="124"/>
        <v>3600</v>
      </c>
      <c r="K220" s="193">
        <f t="shared" si="124"/>
        <v>0</v>
      </c>
      <c r="L220" s="213">
        <f t="shared" si="89"/>
        <v>3600</v>
      </c>
      <c r="M220" s="193">
        <f t="shared" si="124"/>
        <v>3600</v>
      </c>
      <c r="N220" s="193">
        <f t="shared" si="124"/>
        <v>0</v>
      </c>
      <c r="O220" s="213">
        <f t="shared" si="90"/>
        <v>3600</v>
      </c>
    </row>
    <row r="221" spans="1:15" x14ac:dyDescent="0.25">
      <c r="A221" s="149" t="s">
        <v>137</v>
      </c>
      <c r="B221" s="164" t="s">
        <v>63</v>
      </c>
      <c r="C221" s="164" t="s">
        <v>58</v>
      </c>
      <c r="D221" s="262" t="s">
        <v>39</v>
      </c>
      <c r="E221" s="261" t="s">
        <v>113</v>
      </c>
      <c r="F221" s="164" t="s">
        <v>136</v>
      </c>
      <c r="G221" s="193">
        <v>3600</v>
      </c>
      <c r="H221" s="193">
        <v>-900</v>
      </c>
      <c r="I221" s="193">
        <f t="shared" si="88"/>
        <v>2700</v>
      </c>
      <c r="J221" s="193">
        <v>3600</v>
      </c>
      <c r="K221" s="193"/>
      <c r="L221" s="213">
        <f t="shared" si="89"/>
        <v>3600</v>
      </c>
      <c r="M221" s="193">
        <v>3600</v>
      </c>
      <c r="N221" s="193"/>
      <c r="O221" s="213">
        <f t="shared" si="90"/>
        <v>3600</v>
      </c>
    </row>
    <row r="222" spans="1:15" ht="24.75" x14ac:dyDescent="0.25">
      <c r="A222" s="300" t="s">
        <v>27</v>
      </c>
      <c r="B222" s="274" t="s">
        <v>63</v>
      </c>
      <c r="C222" s="274" t="s">
        <v>58</v>
      </c>
      <c r="D222" s="274" t="s">
        <v>39</v>
      </c>
      <c r="E222" s="275" t="s">
        <v>202</v>
      </c>
      <c r="F222" s="274" t="s">
        <v>7</v>
      </c>
      <c r="G222" s="225">
        <f>SUM(G223+G225)</f>
        <v>2309699</v>
      </c>
      <c r="H222" s="225">
        <f>SUM(H223+H225)</f>
        <v>86000</v>
      </c>
      <c r="I222" s="225">
        <f t="shared" si="88"/>
        <v>2395699</v>
      </c>
      <c r="J222" s="225">
        <f t="shared" ref="J222:N222" si="125">SUM(J223+J225)</f>
        <v>2211984</v>
      </c>
      <c r="K222" s="225">
        <f t="shared" ref="K222" si="126">SUM(K223+K225)</f>
        <v>0</v>
      </c>
      <c r="L222" s="181">
        <f t="shared" si="89"/>
        <v>2211984</v>
      </c>
      <c r="M222" s="225">
        <f t="shared" si="125"/>
        <v>2123967</v>
      </c>
      <c r="N222" s="225">
        <f t="shared" si="125"/>
        <v>0</v>
      </c>
      <c r="O222" s="181">
        <f t="shared" si="90"/>
        <v>2123967</v>
      </c>
    </row>
    <row r="223" spans="1:15" ht="37.15" customHeight="1" x14ac:dyDescent="0.25">
      <c r="A223" s="264" t="s">
        <v>28</v>
      </c>
      <c r="B223" s="164" t="s">
        <v>63</v>
      </c>
      <c r="C223" s="164" t="s">
        <v>58</v>
      </c>
      <c r="D223" s="164" t="s">
        <v>39</v>
      </c>
      <c r="E223" s="165" t="s">
        <v>202</v>
      </c>
      <c r="F223" s="164" t="s">
        <v>29</v>
      </c>
      <c r="G223" s="193">
        <f>SUM(G224)</f>
        <v>2037345</v>
      </c>
      <c r="H223" s="193">
        <f>SUM(H224)</f>
        <v>86000</v>
      </c>
      <c r="I223" s="193">
        <f t="shared" si="88"/>
        <v>2123345</v>
      </c>
      <c r="J223" s="193">
        <f t="shared" ref="J223:N223" si="127">SUM(J224)</f>
        <v>2037345</v>
      </c>
      <c r="K223" s="193">
        <f t="shared" si="127"/>
        <v>0</v>
      </c>
      <c r="L223" s="213">
        <f t="shared" si="89"/>
        <v>2037345</v>
      </c>
      <c r="M223" s="193">
        <f t="shared" si="127"/>
        <v>2037345</v>
      </c>
      <c r="N223" s="193">
        <f t="shared" si="127"/>
        <v>0</v>
      </c>
      <c r="O223" s="213">
        <f t="shared" si="90"/>
        <v>2037345</v>
      </c>
    </row>
    <row r="224" spans="1:15" x14ac:dyDescent="0.25">
      <c r="A224" s="149" t="s">
        <v>30</v>
      </c>
      <c r="B224" s="164" t="s">
        <v>63</v>
      </c>
      <c r="C224" s="164" t="s">
        <v>58</v>
      </c>
      <c r="D224" s="164" t="s">
        <v>39</v>
      </c>
      <c r="E224" s="165" t="s">
        <v>202</v>
      </c>
      <c r="F224" s="164" t="s">
        <v>31</v>
      </c>
      <c r="G224" s="193">
        <v>2037345</v>
      </c>
      <c r="H224" s="193">
        <v>86000</v>
      </c>
      <c r="I224" s="193">
        <f t="shared" si="88"/>
        <v>2123345</v>
      </c>
      <c r="J224" s="193">
        <v>2037345</v>
      </c>
      <c r="K224" s="193"/>
      <c r="L224" s="213">
        <f t="shared" si="89"/>
        <v>2037345</v>
      </c>
      <c r="M224" s="193">
        <v>2037345</v>
      </c>
      <c r="N224" s="193"/>
      <c r="O224" s="213">
        <f t="shared" si="90"/>
        <v>2037345</v>
      </c>
    </row>
    <row r="225" spans="1:15" x14ac:dyDescent="0.25">
      <c r="A225" s="264" t="s">
        <v>11</v>
      </c>
      <c r="B225" s="164" t="s">
        <v>63</v>
      </c>
      <c r="C225" s="164" t="s">
        <v>58</v>
      </c>
      <c r="D225" s="164" t="s">
        <v>39</v>
      </c>
      <c r="E225" s="165" t="s">
        <v>202</v>
      </c>
      <c r="F225" s="164" t="s">
        <v>12</v>
      </c>
      <c r="G225" s="193">
        <f>SUM(G226)</f>
        <v>272354</v>
      </c>
      <c r="H225" s="193">
        <f>SUM(H226)</f>
        <v>0</v>
      </c>
      <c r="I225" s="193">
        <f t="shared" si="88"/>
        <v>272354</v>
      </c>
      <c r="J225" s="193">
        <f t="shared" ref="J225:N225" si="128">SUM(J226)</f>
        <v>174639</v>
      </c>
      <c r="K225" s="193">
        <f t="shared" si="128"/>
        <v>0</v>
      </c>
      <c r="L225" s="213">
        <f t="shared" si="89"/>
        <v>174639</v>
      </c>
      <c r="M225" s="193">
        <f t="shared" si="128"/>
        <v>86622</v>
      </c>
      <c r="N225" s="193">
        <f t="shared" si="128"/>
        <v>0</v>
      </c>
      <c r="O225" s="213">
        <f t="shared" si="90"/>
        <v>86622</v>
      </c>
    </row>
    <row r="226" spans="1:15" ht="33.75" x14ac:dyDescent="0.25">
      <c r="A226" s="271" t="s">
        <v>147</v>
      </c>
      <c r="B226" s="164" t="s">
        <v>63</v>
      </c>
      <c r="C226" s="164" t="s">
        <v>58</v>
      </c>
      <c r="D226" s="164" t="s">
        <v>39</v>
      </c>
      <c r="E226" s="165" t="s">
        <v>202</v>
      </c>
      <c r="F226" s="164" t="s">
        <v>14</v>
      </c>
      <c r="G226" s="193">
        <v>272354</v>
      </c>
      <c r="H226" s="193">
        <v>0</v>
      </c>
      <c r="I226" s="193">
        <f t="shared" si="88"/>
        <v>272354</v>
      </c>
      <c r="J226" s="193">
        <v>174639</v>
      </c>
      <c r="K226" s="193"/>
      <c r="L226" s="213">
        <f t="shared" si="89"/>
        <v>174639</v>
      </c>
      <c r="M226" s="193">
        <v>86622</v>
      </c>
      <c r="N226" s="193"/>
      <c r="O226" s="213">
        <f t="shared" si="90"/>
        <v>86622</v>
      </c>
    </row>
    <row r="227" spans="1:15" ht="39" x14ac:dyDescent="0.25">
      <c r="A227" s="248" t="s">
        <v>497</v>
      </c>
      <c r="B227" s="274" t="s">
        <v>63</v>
      </c>
      <c r="C227" s="274" t="s">
        <v>58</v>
      </c>
      <c r="D227" s="274" t="s">
        <v>39</v>
      </c>
      <c r="E227" s="270">
        <v>7000055490</v>
      </c>
      <c r="F227" s="269" t="s">
        <v>7</v>
      </c>
      <c r="G227" s="225">
        <f>SUM(G228)</f>
        <v>0</v>
      </c>
      <c r="H227" s="225">
        <f>SUM(H228)</f>
        <v>39649.81</v>
      </c>
      <c r="I227" s="225">
        <f t="shared" ref="I227:I229" si="129">SUM(G227+H227)</f>
        <v>39649.81</v>
      </c>
      <c r="J227" s="193"/>
      <c r="K227" s="193"/>
      <c r="L227" s="213"/>
      <c r="M227" s="193"/>
      <c r="N227" s="193"/>
      <c r="O227" s="213"/>
    </row>
    <row r="228" spans="1:15" ht="43.5" x14ac:dyDescent="0.25">
      <c r="A228" s="264" t="s">
        <v>28</v>
      </c>
      <c r="B228" s="164" t="s">
        <v>63</v>
      </c>
      <c r="C228" s="164" t="s">
        <v>58</v>
      </c>
      <c r="D228" s="164" t="s">
        <v>39</v>
      </c>
      <c r="E228" s="261">
        <v>7000055490</v>
      </c>
      <c r="F228" s="164" t="s">
        <v>29</v>
      </c>
      <c r="G228" s="193">
        <f>SUM(G229)</f>
        <v>0</v>
      </c>
      <c r="H228" s="193">
        <f>SUM(H229)</f>
        <v>39649.81</v>
      </c>
      <c r="I228" s="193">
        <f t="shared" si="129"/>
        <v>39649.81</v>
      </c>
      <c r="J228" s="193"/>
      <c r="K228" s="193"/>
      <c r="L228" s="213"/>
      <c r="M228" s="193"/>
      <c r="N228" s="193"/>
      <c r="O228" s="213"/>
    </row>
    <row r="229" spans="1:15" ht="22.5" x14ac:dyDescent="0.25">
      <c r="A229" s="271" t="s">
        <v>146</v>
      </c>
      <c r="B229" s="164" t="s">
        <v>63</v>
      </c>
      <c r="C229" s="164" t="s">
        <v>58</v>
      </c>
      <c r="D229" s="164" t="s">
        <v>39</v>
      </c>
      <c r="E229" s="261">
        <v>7000055490</v>
      </c>
      <c r="F229" s="164" t="s">
        <v>31</v>
      </c>
      <c r="G229" s="193">
        <v>0</v>
      </c>
      <c r="H229" s="193">
        <v>39649.81</v>
      </c>
      <c r="I229" s="193">
        <f t="shared" si="129"/>
        <v>39649.81</v>
      </c>
      <c r="J229" s="193"/>
      <c r="K229" s="193"/>
      <c r="L229" s="213"/>
      <c r="M229" s="193"/>
      <c r="N229" s="193"/>
      <c r="O229" s="213"/>
    </row>
    <row r="230" spans="1:15" x14ac:dyDescent="0.25">
      <c r="A230" s="156" t="s">
        <v>92</v>
      </c>
      <c r="B230" s="18">
        <v>926</v>
      </c>
      <c r="C230" s="194" t="s">
        <v>93</v>
      </c>
      <c r="D230" s="195" t="s">
        <v>6</v>
      </c>
      <c r="E230" s="195" t="s">
        <v>110</v>
      </c>
      <c r="F230" s="196" t="s">
        <v>7</v>
      </c>
      <c r="G230" s="225">
        <f>SUM(G231+G247)</f>
        <v>22609174.550000001</v>
      </c>
      <c r="H230" s="225">
        <f t="shared" ref="H230:I230" si="130">SUM(H231+H247)</f>
        <v>2585000</v>
      </c>
      <c r="I230" s="225">
        <f t="shared" si="130"/>
        <v>25194174.550000001</v>
      </c>
      <c r="J230" s="225">
        <f t="shared" ref="J230:N230" si="131">SUM(J231+J247)</f>
        <v>12163470.17</v>
      </c>
      <c r="K230" s="225">
        <f t="shared" ref="K230" si="132">SUM(K231+K247)</f>
        <v>0</v>
      </c>
      <c r="L230" s="181">
        <f t="shared" si="89"/>
        <v>12163470.17</v>
      </c>
      <c r="M230" s="225">
        <f t="shared" si="131"/>
        <v>11737270.17</v>
      </c>
      <c r="N230" s="225">
        <f t="shared" si="131"/>
        <v>0</v>
      </c>
      <c r="O230" s="181">
        <f t="shared" si="90"/>
        <v>11737270.17</v>
      </c>
    </row>
    <row r="231" spans="1:15" x14ac:dyDescent="0.25">
      <c r="A231" s="109" t="s">
        <v>94</v>
      </c>
      <c r="B231" s="274" t="s">
        <v>63</v>
      </c>
      <c r="C231" s="194" t="s">
        <v>93</v>
      </c>
      <c r="D231" s="195" t="s">
        <v>21</v>
      </c>
      <c r="E231" s="195" t="s">
        <v>110</v>
      </c>
      <c r="F231" s="196" t="s">
        <v>7</v>
      </c>
      <c r="G231" s="211">
        <f>SUM(G232+G238+G244+G241)</f>
        <v>20157647.550000001</v>
      </c>
      <c r="H231" s="211">
        <f t="shared" ref="H231:I231" si="133">SUM(H232+H238+H244+H241)</f>
        <v>2435000</v>
      </c>
      <c r="I231" s="211">
        <f t="shared" si="133"/>
        <v>22592647.550000001</v>
      </c>
      <c r="J231" s="211">
        <f t="shared" ref="J231:N231" si="134">SUM(J232+J238)</f>
        <v>12163470.17</v>
      </c>
      <c r="K231" s="211">
        <f t="shared" ref="K231" si="135">SUM(K232+K238)</f>
        <v>0</v>
      </c>
      <c r="L231" s="181">
        <f t="shared" si="89"/>
        <v>12163470.17</v>
      </c>
      <c r="M231" s="211">
        <f t="shared" si="134"/>
        <v>11737270.17</v>
      </c>
      <c r="N231" s="211">
        <f t="shared" si="134"/>
        <v>0</v>
      </c>
      <c r="O231" s="181">
        <f t="shared" si="90"/>
        <v>11737270.17</v>
      </c>
    </row>
    <row r="232" spans="1:15" ht="26.25" x14ac:dyDescent="0.25">
      <c r="A232" s="124" t="s">
        <v>227</v>
      </c>
      <c r="B232" s="164" t="s">
        <v>63</v>
      </c>
      <c r="C232" s="135" t="s">
        <v>93</v>
      </c>
      <c r="D232" s="150" t="s">
        <v>21</v>
      </c>
      <c r="E232" s="152" t="s">
        <v>397</v>
      </c>
      <c r="F232" s="154" t="s">
        <v>7</v>
      </c>
      <c r="G232" s="211">
        <f>SUM(G236+G233)</f>
        <v>530399.6</v>
      </c>
      <c r="H232" s="211">
        <f>SUM(H236+H233)</f>
        <v>-65000</v>
      </c>
      <c r="I232" s="225">
        <f t="shared" ref="I232:I312" si="136">SUM(G232+H232)</f>
        <v>465399.6</v>
      </c>
      <c r="J232" s="211">
        <f t="shared" ref="J232:N232" si="137">SUM(J236+J233)</f>
        <v>150000</v>
      </c>
      <c r="K232" s="211">
        <f t="shared" ref="K232" si="138">SUM(K236+K233)</f>
        <v>0</v>
      </c>
      <c r="L232" s="181">
        <f t="shared" si="89"/>
        <v>150000</v>
      </c>
      <c r="M232" s="211">
        <f t="shared" si="137"/>
        <v>0</v>
      </c>
      <c r="N232" s="211">
        <f t="shared" si="137"/>
        <v>0</v>
      </c>
      <c r="O232" s="181">
        <f t="shared" si="90"/>
        <v>0</v>
      </c>
    </row>
    <row r="233" spans="1:15" ht="37.15" customHeight="1" x14ac:dyDescent="0.25">
      <c r="A233" s="114" t="s">
        <v>28</v>
      </c>
      <c r="B233" s="164" t="s">
        <v>63</v>
      </c>
      <c r="C233" s="135" t="s">
        <v>93</v>
      </c>
      <c r="D233" s="150" t="s">
        <v>21</v>
      </c>
      <c r="E233" s="152" t="s">
        <v>397</v>
      </c>
      <c r="F233" s="110" t="s">
        <v>29</v>
      </c>
      <c r="G233" s="212">
        <f>SUM(G235+G234)</f>
        <v>140000</v>
      </c>
      <c r="H233" s="212">
        <f>SUM(H235+H234)</f>
        <v>65000</v>
      </c>
      <c r="I233" s="193">
        <f t="shared" si="136"/>
        <v>205000</v>
      </c>
      <c r="J233" s="212">
        <f>SUM(J235+J234)</f>
        <v>60000</v>
      </c>
      <c r="K233" s="212">
        <f t="shared" ref="K233:L233" si="139">SUM(K235+K234)</f>
        <v>0</v>
      </c>
      <c r="L233" s="212">
        <f t="shared" si="139"/>
        <v>60000</v>
      </c>
      <c r="M233" s="212">
        <f t="shared" ref="M233:N233" si="140">SUM(M235)</f>
        <v>0</v>
      </c>
      <c r="N233" s="212">
        <f t="shared" si="140"/>
        <v>0</v>
      </c>
      <c r="O233" s="181">
        <f t="shared" ref="O233:O313" si="141">SUM(M233+N233)</f>
        <v>0</v>
      </c>
    </row>
    <row r="234" spans="1:15" ht="21.6" customHeight="1" x14ac:dyDescent="0.25">
      <c r="A234" s="149" t="s">
        <v>32</v>
      </c>
      <c r="B234" s="164" t="s">
        <v>63</v>
      </c>
      <c r="C234" s="135" t="s">
        <v>93</v>
      </c>
      <c r="D234" s="150" t="s">
        <v>21</v>
      </c>
      <c r="E234" s="152" t="s">
        <v>397</v>
      </c>
      <c r="F234" s="110" t="s">
        <v>33</v>
      </c>
      <c r="G234" s="212">
        <v>140000</v>
      </c>
      <c r="H234" s="212">
        <v>65000</v>
      </c>
      <c r="I234" s="193">
        <f t="shared" ref="I234" si="142">SUM(G234+H234)</f>
        <v>205000</v>
      </c>
      <c r="J234" s="212">
        <v>60000</v>
      </c>
      <c r="K234" s="212">
        <v>0</v>
      </c>
      <c r="L234" s="213">
        <f t="shared" ref="L234:L313" si="143">SUM(J234+K234)</f>
        <v>60000</v>
      </c>
      <c r="M234" s="212"/>
      <c r="N234" s="212"/>
      <c r="O234" s="181"/>
    </row>
    <row r="235" spans="1:15" x14ac:dyDescent="0.25">
      <c r="A235" s="114" t="s">
        <v>30</v>
      </c>
      <c r="B235" s="164" t="s">
        <v>63</v>
      </c>
      <c r="C235" s="135" t="s">
        <v>93</v>
      </c>
      <c r="D235" s="150" t="s">
        <v>21</v>
      </c>
      <c r="E235" s="152" t="s">
        <v>397</v>
      </c>
      <c r="F235" s="110" t="s">
        <v>31</v>
      </c>
      <c r="G235" s="212">
        <v>0</v>
      </c>
      <c r="H235" s="212">
        <v>0</v>
      </c>
      <c r="I235" s="193">
        <f t="shared" si="136"/>
        <v>0</v>
      </c>
      <c r="J235" s="212">
        <v>0</v>
      </c>
      <c r="K235" s="212">
        <v>0</v>
      </c>
      <c r="L235" s="213">
        <f t="shared" si="143"/>
        <v>0</v>
      </c>
      <c r="M235" s="212">
        <v>0</v>
      </c>
      <c r="N235" s="212"/>
      <c r="O235" s="181">
        <f t="shared" si="141"/>
        <v>0</v>
      </c>
    </row>
    <row r="236" spans="1:15" x14ac:dyDescent="0.25">
      <c r="A236" s="114" t="s">
        <v>11</v>
      </c>
      <c r="B236" s="164" t="s">
        <v>63</v>
      </c>
      <c r="C236" s="135" t="s">
        <v>93</v>
      </c>
      <c r="D236" s="150" t="s">
        <v>21</v>
      </c>
      <c r="E236" s="152" t="s">
        <v>397</v>
      </c>
      <c r="F236" s="110" t="s">
        <v>12</v>
      </c>
      <c r="G236" s="212">
        <f>SUM(G237)</f>
        <v>390399.6</v>
      </c>
      <c r="H236" s="212">
        <f>SUM(H237)</f>
        <v>-130000</v>
      </c>
      <c r="I236" s="193">
        <f t="shared" si="136"/>
        <v>260399.59999999998</v>
      </c>
      <c r="J236" s="212">
        <f>SUM(J237)</f>
        <v>90000</v>
      </c>
      <c r="K236" s="212">
        <f>SUM(K237)</f>
        <v>0</v>
      </c>
      <c r="L236" s="213">
        <f t="shared" si="143"/>
        <v>90000</v>
      </c>
      <c r="M236" s="212">
        <f>SUM(M237)</f>
        <v>0</v>
      </c>
      <c r="N236" s="212">
        <f>SUM(N237)</f>
        <v>0</v>
      </c>
      <c r="O236" s="181">
        <f t="shared" si="141"/>
        <v>0</v>
      </c>
    </row>
    <row r="237" spans="1:15" ht="23.25" x14ac:dyDescent="0.25">
      <c r="A237" s="114" t="s">
        <v>152</v>
      </c>
      <c r="B237" s="164" t="s">
        <v>63</v>
      </c>
      <c r="C237" s="135" t="s">
        <v>93</v>
      </c>
      <c r="D237" s="150" t="s">
        <v>21</v>
      </c>
      <c r="E237" s="152" t="s">
        <v>397</v>
      </c>
      <c r="F237" s="110" t="s">
        <v>14</v>
      </c>
      <c r="G237" s="212">
        <v>390399.6</v>
      </c>
      <c r="H237" s="212">
        <v>-130000</v>
      </c>
      <c r="I237" s="193">
        <f t="shared" si="136"/>
        <v>260399.59999999998</v>
      </c>
      <c r="J237" s="212">
        <v>90000</v>
      </c>
      <c r="K237" s="212"/>
      <c r="L237" s="213">
        <f t="shared" si="143"/>
        <v>90000</v>
      </c>
      <c r="M237" s="212">
        <f>SUM(Лист1!P256)</f>
        <v>0</v>
      </c>
      <c r="N237" s="212"/>
      <c r="O237" s="181">
        <f t="shared" si="141"/>
        <v>0</v>
      </c>
    </row>
    <row r="238" spans="1:15" x14ac:dyDescent="0.25">
      <c r="A238" s="248" t="s">
        <v>330</v>
      </c>
      <c r="B238" s="274" t="s">
        <v>63</v>
      </c>
      <c r="C238" s="200" t="s">
        <v>93</v>
      </c>
      <c r="D238" s="195" t="s">
        <v>21</v>
      </c>
      <c r="E238" s="270" t="s">
        <v>398</v>
      </c>
      <c r="F238" s="268" t="s">
        <v>7</v>
      </c>
      <c r="G238" s="225">
        <f>SUM(G239)</f>
        <v>13808277.01</v>
      </c>
      <c r="H238" s="225">
        <f>SUM(H239)</f>
        <v>2500000</v>
      </c>
      <c r="I238" s="225">
        <f t="shared" si="136"/>
        <v>16308277.01</v>
      </c>
      <c r="J238" s="225">
        <f t="shared" ref="J238:N239" si="144">SUM(J239)</f>
        <v>12013470.17</v>
      </c>
      <c r="K238" s="225">
        <f t="shared" si="144"/>
        <v>0</v>
      </c>
      <c r="L238" s="181">
        <f t="shared" si="143"/>
        <v>12013470.17</v>
      </c>
      <c r="M238" s="225">
        <f t="shared" si="144"/>
        <v>11737270.17</v>
      </c>
      <c r="N238" s="225">
        <f t="shared" si="144"/>
        <v>0</v>
      </c>
      <c r="O238" s="181">
        <f t="shared" si="141"/>
        <v>11737270.17</v>
      </c>
    </row>
    <row r="239" spans="1:15" ht="23.25" x14ac:dyDescent="0.25">
      <c r="A239" s="149" t="s">
        <v>495</v>
      </c>
      <c r="B239" s="164" t="s">
        <v>63</v>
      </c>
      <c r="C239" s="116" t="s">
        <v>93</v>
      </c>
      <c r="D239" s="150" t="s">
        <v>21</v>
      </c>
      <c r="E239" s="261" t="s">
        <v>398</v>
      </c>
      <c r="F239" s="262" t="s">
        <v>16</v>
      </c>
      <c r="G239" s="193">
        <f>SUM(G240)</f>
        <v>13808277.01</v>
      </c>
      <c r="H239" s="193">
        <f>SUM(H240)</f>
        <v>2500000</v>
      </c>
      <c r="I239" s="193">
        <f t="shared" si="136"/>
        <v>16308277.01</v>
      </c>
      <c r="J239" s="193">
        <f t="shared" si="144"/>
        <v>12013470.17</v>
      </c>
      <c r="K239" s="193">
        <f t="shared" si="144"/>
        <v>0</v>
      </c>
      <c r="L239" s="213">
        <f t="shared" si="143"/>
        <v>12013470.17</v>
      </c>
      <c r="M239" s="193">
        <f t="shared" si="144"/>
        <v>11737270.17</v>
      </c>
      <c r="N239" s="193">
        <f t="shared" si="144"/>
        <v>0</v>
      </c>
      <c r="O239" s="213">
        <f t="shared" si="141"/>
        <v>11737270.17</v>
      </c>
    </row>
    <row r="240" spans="1:15" x14ac:dyDescent="0.25">
      <c r="A240" s="115" t="s">
        <v>145</v>
      </c>
      <c r="B240" s="164" t="s">
        <v>63</v>
      </c>
      <c r="C240" s="116" t="s">
        <v>93</v>
      </c>
      <c r="D240" s="150" t="s">
        <v>21</v>
      </c>
      <c r="E240" s="150" t="s">
        <v>398</v>
      </c>
      <c r="F240" s="154" t="s">
        <v>144</v>
      </c>
      <c r="G240" s="193">
        <v>13808277.01</v>
      </c>
      <c r="H240" s="193">
        <v>2500000</v>
      </c>
      <c r="I240" s="193">
        <f t="shared" si="136"/>
        <v>16308277.01</v>
      </c>
      <c r="J240" s="193">
        <v>12013470.17</v>
      </c>
      <c r="K240" s="193"/>
      <c r="L240" s="213">
        <f t="shared" si="143"/>
        <v>12013470.17</v>
      </c>
      <c r="M240" s="193">
        <v>11737270.17</v>
      </c>
      <c r="N240" s="193"/>
      <c r="O240" s="213">
        <f t="shared" si="141"/>
        <v>11737270.17</v>
      </c>
    </row>
    <row r="241" spans="1:15" ht="39" x14ac:dyDescent="0.25">
      <c r="A241" s="120" t="s">
        <v>448</v>
      </c>
      <c r="B241" s="274" t="s">
        <v>63</v>
      </c>
      <c r="C241" s="200" t="s">
        <v>93</v>
      </c>
      <c r="D241" s="195" t="s">
        <v>21</v>
      </c>
      <c r="E241" s="270" t="s">
        <v>447</v>
      </c>
      <c r="F241" s="268" t="s">
        <v>7</v>
      </c>
      <c r="G241" s="225">
        <f>SUM(G242)</f>
        <v>5319148.9400000004</v>
      </c>
      <c r="H241" s="225">
        <f>SUM(H242)</f>
        <v>0</v>
      </c>
      <c r="I241" s="225">
        <f t="shared" ref="I241:I246" si="145">SUM(G241+H241)</f>
        <v>5319148.9400000004</v>
      </c>
      <c r="J241" s="193"/>
      <c r="K241" s="193"/>
      <c r="L241" s="213"/>
      <c r="M241" s="193"/>
      <c r="N241" s="193"/>
      <c r="O241" s="213"/>
    </row>
    <row r="242" spans="1:15" x14ac:dyDescent="0.25">
      <c r="A242" s="264" t="s">
        <v>11</v>
      </c>
      <c r="B242" s="164" t="s">
        <v>63</v>
      </c>
      <c r="C242" s="116" t="s">
        <v>93</v>
      </c>
      <c r="D242" s="150" t="s">
        <v>21</v>
      </c>
      <c r="E242" s="152" t="s">
        <v>447</v>
      </c>
      <c r="F242" s="110" t="s">
        <v>12</v>
      </c>
      <c r="G242" s="193">
        <f>SUM(G243)</f>
        <v>5319148.9400000004</v>
      </c>
      <c r="H242" s="193">
        <f>SUM(H243)</f>
        <v>0</v>
      </c>
      <c r="I242" s="193">
        <f t="shared" si="145"/>
        <v>5319148.9400000004</v>
      </c>
      <c r="J242" s="193"/>
      <c r="K242" s="193"/>
      <c r="L242" s="213"/>
      <c r="M242" s="193"/>
      <c r="N242" s="193"/>
      <c r="O242" s="213"/>
    </row>
    <row r="243" spans="1:15" ht="33.75" x14ac:dyDescent="0.25">
      <c r="A243" s="271" t="s">
        <v>147</v>
      </c>
      <c r="B243" s="164" t="s">
        <v>63</v>
      </c>
      <c r="C243" s="116" t="s">
        <v>93</v>
      </c>
      <c r="D243" s="150" t="s">
        <v>21</v>
      </c>
      <c r="E243" s="152" t="s">
        <v>447</v>
      </c>
      <c r="F243" s="110" t="s">
        <v>14</v>
      </c>
      <c r="G243" s="193">
        <v>5319148.9400000004</v>
      </c>
      <c r="H243" s="193">
        <v>0</v>
      </c>
      <c r="I243" s="193">
        <f t="shared" si="145"/>
        <v>5319148.9400000004</v>
      </c>
      <c r="J243" s="193"/>
      <c r="K243" s="193"/>
      <c r="L243" s="213"/>
      <c r="M243" s="193"/>
      <c r="N243" s="193"/>
      <c r="O243" s="213"/>
    </row>
    <row r="244" spans="1:15" ht="42" x14ac:dyDescent="0.25">
      <c r="A244" s="365" t="s">
        <v>468</v>
      </c>
      <c r="B244" s="274" t="s">
        <v>63</v>
      </c>
      <c r="C244" s="274" t="s">
        <v>93</v>
      </c>
      <c r="D244" s="275" t="s">
        <v>21</v>
      </c>
      <c r="E244" s="275" t="s">
        <v>469</v>
      </c>
      <c r="F244" s="274" t="s">
        <v>7</v>
      </c>
      <c r="G244" s="225">
        <f>SUM(G245)</f>
        <v>499822</v>
      </c>
      <c r="H244" s="225">
        <f>H245</f>
        <v>0</v>
      </c>
      <c r="I244" s="225">
        <f t="shared" si="145"/>
        <v>499822</v>
      </c>
      <c r="J244" s="193"/>
      <c r="K244" s="193"/>
      <c r="L244" s="213"/>
      <c r="M244" s="193"/>
      <c r="N244" s="193"/>
      <c r="O244" s="213"/>
    </row>
    <row r="245" spans="1:15" ht="23.25" x14ac:dyDescent="0.25">
      <c r="A245" s="149" t="s">
        <v>495</v>
      </c>
      <c r="B245" s="274" t="s">
        <v>63</v>
      </c>
      <c r="C245" s="274" t="s">
        <v>93</v>
      </c>
      <c r="D245" s="275" t="s">
        <v>21</v>
      </c>
      <c r="E245" s="261" t="s">
        <v>469</v>
      </c>
      <c r="F245" s="164" t="s">
        <v>16</v>
      </c>
      <c r="G245" s="193">
        <f>SUM(G246)</f>
        <v>499822</v>
      </c>
      <c r="H245" s="193">
        <f>H246</f>
        <v>0</v>
      </c>
      <c r="I245" s="193">
        <f t="shared" si="145"/>
        <v>499822</v>
      </c>
      <c r="J245" s="193"/>
      <c r="K245" s="193"/>
      <c r="L245" s="213"/>
      <c r="M245" s="193"/>
      <c r="N245" s="193"/>
      <c r="O245" s="213"/>
    </row>
    <row r="246" spans="1:15" x14ac:dyDescent="0.25">
      <c r="A246" s="259" t="s">
        <v>145</v>
      </c>
      <c r="B246" s="274" t="s">
        <v>63</v>
      </c>
      <c r="C246" s="274" t="s">
        <v>93</v>
      </c>
      <c r="D246" s="275" t="s">
        <v>21</v>
      </c>
      <c r="E246" s="261" t="s">
        <v>469</v>
      </c>
      <c r="F246" s="164" t="s">
        <v>144</v>
      </c>
      <c r="G246" s="193">
        <v>499822</v>
      </c>
      <c r="H246" s="193">
        <v>0</v>
      </c>
      <c r="I246" s="193">
        <f t="shared" si="145"/>
        <v>499822</v>
      </c>
      <c r="J246" s="193"/>
      <c r="K246" s="193"/>
      <c r="L246" s="213"/>
      <c r="M246" s="193"/>
      <c r="N246" s="193"/>
      <c r="O246" s="213"/>
    </row>
    <row r="247" spans="1:15" x14ac:dyDescent="0.25">
      <c r="A247" s="109" t="s">
        <v>290</v>
      </c>
      <c r="B247" s="274" t="s">
        <v>63</v>
      </c>
      <c r="C247" s="194" t="s">
        <v>93</v>
      </c>
      <c r="D247" s="195" t="s">
        <v>23</v>
      </c>
      <c r="E247" s="195" t="s">
        <v>110</v>
      </c>
      <c r="F247" s="196" t="s">
        <v>7</v>
      </c>
      <c r="G247" s="225">
        <f>SUM(G248+G253)</f>
        <v>2451527</v>
      </c>
      <c r="H247" s="225">
        <f t="shared" ref="H247:I247" si="146">SUM(H248+H253)</f>
        <v>150000</v>
      </c>
      <c r="I247" s="225">
        <f t="shared" si="146"/>
        <v>2601527</v>
      </c>
      <c r="J247" s="225">
        <f t="shared" ref="J247:N247" si="147">SUM(J248)</f>
        <v>0</v>
      </c>
      <c r="K247" s="225">
        <f t="shared" si="147"/>
        <v>0</v>
      </c>
      <c r="L247" s="181">
        <f t="shared" si="143"/>
        <v>0</v>
      </c>
      <c r="M247" s="225">
        <f t="shared" si="147"/>
        <v>0</v>
      </c>
      <c r="N247" s="225">
        <f t="shared" si="147"/>
        <v>0</v>
      </c>
      <c r="O247" s="181">
        <f t="shared" si="141"/>
        <v>0</v>
      </c>
    </row>
    <row r="248" spans="1:15" ht="51.75" x14ac:dyDescent="0.25">
      <c r="A248" s="220" t="s">
        <v>401</v>
      </c>
      <c r="B248" s="274" t="s">
        <v>63</v>
      </c>
      <c r="C248" s="200" t="s">
        <v>93</v>
      </c>
      <c r="D248" s="195" t="s">
        <v>23</v>
      </c>
      <c r="E248" s="270" t="s">
        <v>399</v>
      </c>
      <c r="F248" s="268" t="s">
        <v>7</v>
      </c>
      <c r="G248" s="225">
        <f>SUM(G251+G249)</f>
        <v>2451527</v>
      </c>
      <c r="H248" s="225">
        <f t="shared" ref="H248:I248" si="148">SUM(H251+H249)</f>
        <v>0</v>
      </c>
      <c r="I248" s="225">
        <f t="shared" si="148"/>
        <v>2451527</v>
      </c>
      <c r="J248" s="225">
        <f>SUM(J251)</f>
        <v>0</v>
      </c>
      <c r="K248" s="225">
        <f>SUM(K251)</f>
        <v>0</v>
      </c>
      <c r="L248" s="181">
        <f t="shared" si="143"/>
        <v>0</v>
      </c>
      <c r="M248" s="225">
        <f>SUM(M251)</f>
        <v>0</v>
      </c>
      <c r="N248" s="225">
        <f>SUM(N251)</f>
        <v>0</v>
      </c>
      <c r="O248" s="181">
        <f t="shared" si="141"/>
        <v>0</v>
      </c>
    </row>
    <row r="249" spans="1:15" x14ac:dyDescent="0.25">
      <c r="A249" s="114" t="s">
        <v>11</v>
      </c>
      <c r="B249" s="164" t="s">
        <v>63</v>
      </c>
      <c r="C249" s="116" t="s">
        <v>93</v>
      </c>
      <c r="D249" s="150" t="s">
        <v>23</v>
      </c>
      <c r="E249" s="261" t="s">
        <v>399</v>
      </c>
      <c r="F249" s="262" t="s">
        <v>12</v>
      </c>
      <c r="G249" s="193">
        <f>SUM(G250)</f>
        <v>2451527</v>
      </c>
      <c r="H249" s="193">
        <f>SUM(H250)</f>
        <v>0</v>
      </c>
      <c r="I249" s="193">
        <f t="shared" ref="I249:I250" si="149">SUM(G249+H249)</f>
        <v>2451527</v>
      </c>
      <c r="J249" s="225"/>
      <c r="K249" s="225"/>
      <c r="L249" s="181"/>
      <c r="M249" s="225"/>
      <c r="N249" s="225"/>
      <c r="O249" s="181"/>
    </row>
    <row r="250" spans="1:15" ht="23.25" x14ac:dyDescent="0.25">
      <c r="A250" s="114" t="s">
        <v>152</v>
      </c>
      <c r="B250" s="164" t="s">
        <v>63</v>
      </c>
      <c r="C250" s="116" t="s">
        <v>93</v>
      </c>
      <c r="D250" s="150" t="s">
        <v>23</v>
      </c>
      <c r="E250" s="150" t="s">
        <v>399</v>
      </c>
      <c r="F250" s="154" t="s">
        <v>14</v>
      </c>
      <c r="G250" s="193">
        <v>2451527</v>
      </c>
      <c r="H250" s="193">
        <v>0</v>
      </c>
      <c r="I250" s="193">
        <f t="shared" si="149"/>
        <v>2451527</v>
      </c>
      <c r="J250" s="225"/>
      <c r="K250" s="225"/>
      <c r="L250" s="181"/>
      <c r="M250" s="225"/>
      <c r="N250" s="225"/>
      <c r="O250" s="181"/>
    </row>
    <row r="251" spans="1:15" ht="23.25" x14ac:dyDescent="0.25">
      <c r="A251" s="149" t="s">
        <v>495</v>
      </c>
      <c r="B251" s="164" t="s">
        <v>63</v>
      </c>
      <c r="C251" s="116" t="s">
        <v>93</v>
      </c>
      <c r="D251" s="150" t="s">
        <v>23</v>
      </c>
      <c r="E251" s="261" t="s">
        <v>399</v>
      </c>
      <c r="F251" s="262" t="s">
        <v>16</v>
      </c>
      <c r="G251" s="193">
        <f>SUM(G252)</f>
        <v>0</v>
      </c>
      <c r="H251" s="193">
        <f>SUM(H252)</f>
        <v>0</v>
      </c>
      <c r="I251" s="193">
        <f t="shared" si="136"/>
        <v>0</v>
      </c>
      <c r="J251" s="193">
        <f t="shared" ref="J251:N251" si="150">SUM(J252)</f>
        <v>0</v>
      </c>
      <c r="K251" s="193">
        <f t="shared" si="150"/>
        <v>0</v>
      </c>
      <c r="L251" s="181">
        <f t="shared" si="143"/>
        <v>0</v>
      </c>
      <c r="M251" s="193">
        <f t="shared" si="150"/>
        <v>0</v>
      </c>
      <c r="N251" s="193">
        <f t="shared" si="150"/>
        <v>0</v>
      </c>
      <c r="O251" s="181">
        <f t="shared" si="141"/>
        <v>0</v>
      </c>
    </row>
    <row r="252" spans="1:15" x14ac:dyDescent="0.25">
      <c r="A252" s="115" t="s">
        <v>145</v>
      </c>
      <c r="B252" s="164" t="s">
        <v>63</v>
      </c>
      <c r="C252" s="116" t="s">
        <v>93</v>
      </c>
      <c r="D252" s="150" t="s">
        <v>23</v>
      </c>
      <c r="E252" s="150" t="s">
        <v>399</v>
      </c>
      <c r="F252" s="154" t="s">
        <v>144</v>
      </c>
      <c r="G252" s="193">
        <v>0</v>
      </c>
      <c r="H252" s="193">
        <v>0</v>
      </c>
      <c r="I252" s="193">
        <f t="shared" si="136"/>
        <v>0</v>
      </c>
      <c r="J252" s="193">
        <v>0</v>
      </c>
      <c r="K252" s="193">
        <v>0</v>
      </c>
      <c r="L252" s="181">
        <f t="shared" si="143"/>
        <v>0</v>
      </c>
      <c r="M252" s="193">
        <f>SUM(Лист1!P263)</f>
        <v>0</v>
      </c>
      <c r="N252" s="193">
        <v>0</v>
      </c>
      <c r="O252" s="181">
        <f t="shared" si="141"/>
        <v>0</v>
      </c>
    </row>
    <row r="253" spans="1:15" ht="26.25" x14ac:dyDescent="0.25">
      <c r="A253" s="124" t="s">
        <v>227</v>
      </c>
      <c r="B253" s="274" t="s">
        <v>63</v>
      </c>
      <c r="C253" s="200" t="s">
        <v>93</v>
      </c>
      <c r="D253" s="195" t="s">
        <v>23</v>
      </c>
      <c r="E253" s="270" t="s">
        <v>397</v>
      </c>
      <c r="F253" s="268" t="s">
        <v>7</v>
      </c>
      <c r="G253" s="225">
        <f>SUM(G254)</f>
        <v>0</v>
      </c>
      <c r="H253" s="225">
        <f t="shared" ref="H253:I253" si="151">SUM(H254)</f>
        <v>150000</v>
      </c>
      <c r="I253" s="225">
        <f t="shared" si="151"/>
        <v>150000</v>
      </c>
      <c r="J253" s="193"/>
      <c r="K253" s="193"/>
      <c r="L253" s="181"/>
      <c r="M253" s="193"/>
      <c r="N253" s="193"/>
      <c r="O253" s="181"/>
    </row>
    <row r="254" spans="1:15" x14ac:dyDescent="0.25">
      <c r="A254" s="114" t="s">
        <v>11</v>
      </c>
      <c r="B254" s="164" t="s">
        <v>63</v>
      </c>
      <c r="C254" s="116" t="s">
        <v>93</v>
      </c>
      <c r="D254" s="150" t="s">
        <v>23</v>
      </c>
      <c r="E254" s="261" t="s">
        <v>397</v>
      </c>
      <c r="F254" s="262" t="s">
        <v>12</v>
      </c>
      <c r="G254" s="193">
        <f>SUM(G255)</f>
        <v>0</v>
      </c>
      <c r="H254" s="193">
        <f>SUM(H255)</f>
        <v>150000</v>
      </c>
      <c r="I254" s="193">
        <f t="shared" ref="I254:I255" si="152">SUM(G254+H254)</f>
        <v>150000</v>
      </c>
      <c r="J254" s="193"/>
      <c r="K254" s="193"/>
      <c r="L254" s="181"/>
      <c r="M254" s="193"/>
      <c r="N254" s="193"/>
      <c r="O254" s="181"/>
    </row>
    <row r="255" spans="1:15" ht="23.25" x14ac:dyDescent="0.25">
      <c r="A255" s="114" t="s">
        <v>152</v>
      </c>
      <c r="B255" s="164" t="s">
        <v>63</v>
      </c>
      <c r="C255" s="116" t="s">
        <v>93</v>
      </c>
      <c r="D255" s="150" t="s">
        <v>23</v>
      </c>
      <c r="E255" s="150" t="s">
        <v>397</v>
      </c>
      <c r="F255" s="154" t="s">
        <v>14</v>
      </c>
      <c r="G255" s="193">
        <v>0</v>
      </c>
      <c r="H255" s="193">
        <v>150000</v>
      </c>
      <c r="I255" s="193">
        <f t="shared" si="152"/>
        <v>150000</v>
      </c>
      <c r="J255" s="193"/>
      <c r="K255" s="193"/>
      <c r="L255" s="181"/>
      <c r="M255" s="193"/>
      <c r="N255" s="193"/>
      <c r="O255" s="181"/>
    </row>
    <row r="256" spans="1:15" ht="23.45" customHeight="1" x14ac:dyDescent="0.25">
      <c r="A256" s="301" t="s">
        <v>67</v>
      </c>
      <c r="B256" s="273">
        <v>927</v>
      </c>
      <c r="C256" s="274" t="s">
        <v>6</v>
      </c>
      <c r="D256" s="275" t="s">
        <v>6</v>
      </c>
      <c r="E256" s="275" t="s">
        <v>110</v>
      </c>
      <c r="F256" s="275" t="s">
        <v>7</v>
      </c>
      <c r="G256" s="225">
        <f>SUM(G257+G326+G339+G372+G432+G454+G493+G321+G425+G510+G447)</f>
        <v>467008827.43000001</v>
      </c>
      <c r="H256" s="225">
        <f>SUM(H257+H326+H339+H372+H432+H454+H493+H321+H425+H510+H447)</f>
        <v>28928593.169999998</v>
      </c>
      <c r="I256" s="225">
        <f t="shared" si="136"/>
        <v>495937420.60000002</v>
      </c>
      <c r="J256" s="225">
        <f t="shared" ref="J256:N256" si="153">SUM(J257+J326+J339+J372+J432+J454+J493+J321+J425+J510+J447)</f>
        <v>134713078.36000001</v>
      </c>
      <c r="K256" s="225">
        <f t="shared" ref="K256" si="154">SUM(K257+K326+K339+K372+K432+K454+K493+K321+K425+K510+K447)</f>
        <v>38169</v>
      </c>
      <c r="L256" s="181">
        <f t="shared" si="143"/>
        <v>134751247.36000001</v>
      </c>
      <c r="M256" s="225">
        <f t="shared" si="153"/>
        <v>169433996.09</v>
      </c>
      <c r="N256" s="225">
        <f t="shared" si="153"/>
        <v>39628</v>
      </c>
      <c r="O256" s="181">
        <f t="shared" si="141"/>
        <v>169473624.09</v>
      </c>
    </row>
    <row r="257" spans="1:15" ht="15.75" x14ac:dyDescent="0.25">
      <c r="A257" s="291" t="s">
        <v>41</v>
      </c>
      <c r="B257" s="273">
        <v>927</v>
      </c>
      <c r="C257" s="274" t="s">
        <v>21</v>
      </c>
      <c r="D257" s="275" t="s">
        <v>6</v>
      </c>
      <c r="E257" s="275" t="s">
        <v>110</v>
      </c>
      <c r="F257" s="275" t="s">
        <v>7</v>
      </c>
      <c r="G257" s="225">
        <f>SUM(G258+G283+G275+G279)</f>
        <v>37399778.840000004</v>
      </c>
      <c r="H257" s="225">
        <f>SUM(H258+H283+H275+H279)</f>
        <v>1830310.59</v>
      </c>
      <c r="I257" s="225">
        <f t="shared" si="136"/>
        <v>39230089.430000007</v>
      </c>
      <c r="J257" s="225">
        <f t="shared" ref="J257:N257" si="155">SUM(J258+J283+J275)</f>
        <v>32193293.199999999</v>
      </c>
      <c r="K257" s="225">
        <f t="shared" ref="K257" si="156">SUM(K258+K283+K275)</f>
        <v>0</v>
      </c>
      <c r="L257" s="181">
        <f t="shared" si="143"/>
        <v>32193293.199999999</v>
      </c>
      <c r="M257" s="225">
        <f t="shared" si="155"/>
        <v>28598926.239999998</v>
      </c>
      <c r="N257" s="225">
        <f t="shared" si="155"/>
        <v>0</v>
      </c>
      <c r="O257" s="181">
        <f t="shared" si="141"/>
        <v>28598926.239999998</v>
      </c>
    </row>
    <row r="258" spans="1:15" ht="51.75" x14ac:dyDescent="0.25">
      <c r="A258" s="272" t="s">
        <v>169</v>
      </c>
      <c r="B258" s="278">
        <v>927</v>
      </c>
      <c r="C258" s="268" t="s">
        <v>21</v>
      </c>
      <c r="D258" s="270" t="s">
        <v>39</v>
      </c>
      <c r="E258" s="270" t="s">
        <v>110</v>
      </c>
      <c r="F258" s="269" t="s">
        <v>7</v>
      </c>
      <c r="G258" s="225">
        <f>SUM(G259+G262+G269+G272)</f>
        <v>30011012.07</v>
      </c>
      <c r="H258" s="225">
        <f t="shared" ref="H258:I258" si="157">SUM(H259+H262+H269+H272)</f>
        <v>1186168.24</v>
      </c>
      <c r="I258" s="225">
        <f t="shared" si="157"/>
        <v>31197180.309999999</v>
      </c>
      <c r="J258" s="225">
        <f t="shared" ref="J258:N258" si="158">SUM(J259+J262+J269)</f>
        <v>26216815.199999999</v>
      </c>
      <c r="K258" s="225">
        <f t="shared" ref="K258" si="159">SUM(K259+K262+K269)</f>
        <v>0</v>
      </c>
      <c r="L258" s="181">
        <f t="shared" si="143"/>
        <v>26216815.199999999</v>
      </c>
      <c r="M258" s="225">
        <f t="shared" si="158"/>
        <v>23870553.239999998</v>
      </c>
      <c r="N258" s="225">
        <f t="shared" si="158"/>
        <v>0</v>
      </c>
      <c r="O258" s="181">
        <f t="shared" si="141"/>
        <v>23870553.239999998</v>
      </c>
    </row>
    <row r="259" spans="1:15" ht="39" x14ac:dyDescent="0.25">
      <c r="A259" s="220" t="s">
        <v>203</v>
      </c>
      <c r="B259" s="278">
        <v>927</v>
      </c>
      <c r="C259" s="268" t="s">
        <v>21</v>
      </c>
      <c r="D259" s="270" t="s">
        <v>39</v>
      </c>
      <c r="E259" s="270" t="s">
        <v>204</v>
      </c>
      <c r="F259" s="268" t="s">
        <v>7</v>
      </c>
      <c r="G259" s="225">
        <f t="shared" ref="G259:N260" si="160">SUM(G260)</f>
        <v>1406260</v>
      </c>
      <c r="H259" s="225">
        <f t="shared" si="160"/>
        <v>85901</v>
      </c>
      <c r="I259" s="225">
        <f t="shared" si="136"/>
        <v>1492161</v>
      </c>
      <c r="J259" s="225">
        <f t="shared" si="160"/>
        <v>1406260</v>
      </c>
      <c r="K259" s="225">
        <f t="shared" si="160"/>
        <v>0</v>
      </c>
      <c r="L259" s="181">
        <f t="shared" si="143"/>
        <v>1406260</v>
      </c>
      <c r="M259" s="225">
        <f t="shared" si="160"/>
        <v>1406260</v>
      </c>
      <c r="N259" s="225">
        <f t="shared" si="160"/>
        <v>0</v>
      </c>
      <c r="O259" s="181">
        <f t="shared" si="141"/>
        <v>1406260</v>
      </c>
    </row>
    <row r="260" spans="1:15" ht="45.75" customHeight="1" x14ac:dyDescent="0.25">
      <c r="A260" s="264" t="s">
        <v>28</v>
      </c>
      <c r="B260" s="8">
        <v>927</v>
      </c>
      <c r="C260" s="164" t="s">
        <v>21</v>
      </c>
      <c r="D260" s="165" t="s">
        <v>39</v>
      </c>
      <c r="E260" s="261" t="s">
        <v>204</v>
      </c>
      <c r="F260" s="164" t="s">
        <v>29</v>
      </c>
      <c r="G260" s="193">
        <f t="shared" si="160"/>
        <v>1406260</v>
      </c>
      <c r="H260" s="193">
        <f t="shared" si="160"/>
        <v>85901</v>
      </c>
      <c r="I260" s="193">
        <f t="shared" si="136"/>
        <v>1492161</v>
      </c>
      <c r="J260" s="193">
        <f t="shared" si="160"/>
        <v>1406260</v>
      </c>
      <c r="K260" s="193">
        <f t="shared" si="160"/>
        <v>0</v>
      </c>
      <c r="L260" s="213">
        <f t="shared" si="143"/>
        <v>1406260</v>
      </c>
      <c r="M260" s="193">
        <f t="shared" si="160"/>
        <v>1406260</v>
      </c>
      <c r="N260" s="193">
        <f t="shared" si="160"/>
        <v>0</v>
      </c>
      <c r="O260" s="213">
        <f t="shared" si="141"/>
        <v>1406260</v>
      </c>
    </row>
    <row r="261" spans="1:15" x14ac:dyDescent="0.25">
      <c r="A261" s="149" t="s">
        <v>30</v>
      </c>
      <c r="B261" s="8">
        <v>927</v>
      </c>
      <c r="C261" s="164" t="s">
        <v>21</v>
      </c>
      <c r="D261" s="165" t="s">
        <v>39</v>
      </c>
      <c r="E261" s="261" t="s">
        <v>204</v>
      </c>
      <c r="F261" s="164" t="s">
        <v>31</v>
      </c>
      <c r="G261" s="193">
        <v>1406260</v>
      </c>
      <c r="H261" s="193">
        <v>85901</v>
      </c>
      <c r="I261" s="193">
        <f t="shared" si="136"/>
        <v>1492161</v>
      </c>
      <c r="J261" s="193">
        <v>1406260</v>
      </c>
      <c r="K261" s="193"/>
      <c r="L261" s="213">
        <f t="shared" si="143"/>
        <v>1406260</v>
      </c>
      <c r="M261" s="193">
        <v>1406260</v>
      </c>
      <c r="N261" s="193"/>
      <c r="O261" s="213">
        <f t="shared" si="141"/>
        <v>1406260</v>
      </c>
    </row>
    <row r="262" spans="1:15" ht="26.25" x14ac:dyDescent="0.25">
      <c r="A262" s="220" t="s">
        <v>27</v>
      </c>
      <c r="B262" s="278">
        <v>927</v>
      </c>
      <c r="C262" s="268" t="s">
        <v>21</v>
      </c>
      <c r="D262" s="270" t="s">
        <v>39</v>
      </c>
      <c r="E262" s="270" t="s">
        <v>205</v>
      </c>
      <c r="F262" s="269" t="s">
        <v>7</v>
      </c>
      <c r="G262" s="225">
        <f>SUM(G263+G265+G267)</f>
        <v>28582711.07</v>
      </c>
      <c r="H262" s="225">
        <f>SUM(H263+H265+H267)</f>
        <v>800000</v>
      </c>
      <c r="I262" s="225">
        <f t="shared" si="136"/>
        <v>29382711.07</v>
      </c>
      <c r="J262" s="225">
        <f t="shared" ref="J262:N262" si="161">SUM(J263+J265+J267)</f>
        <v>24810555.199999999</v>
      </c>
      <c r="K262" s="225">
        <f t="shared" ref="K262" si="162">SUM(K263+K265+K267)</f>
        <v>0</v>
      </c>
      <c r="L262" s="181">
        <f t="shared" si="143"/>
        <v>24810555.199999999</v>
      </c>
      <c r="M262" s="225">
        <f t="shared" si="161"/>
        <v>22464293.239999998</v>
      </c>
      <c r="N262" s="225">
        <f t="shared" si="161"/>
        <v>0</v>
      </c>
      <c r="O262" s="181">
        <f t="shared" si="141"/>
        <v>22464293.239999998</v>
      </c>
    </row>
    <row r="263" spans="1:15" ht="50.25" customHeight="1" x14ac:dyDescent="0.25">
      <c r="A263" s="264" t="s">
        <v>28</v>
      </c>
      <c r="B263" s="8">
        <v>927</v>
      </c>
      <c r="C263" s="164" t="s">
        <v>21</v>
      </c>
      <c r="D263" s="165" t="s">
        <v>39</v>
      </c>
      <c r="E263" s="261" t="s">
        <v>205</v>
      </c>
      <c r="F263" s="164" t="s">
        <v>29</v>
      </c>
      <c r="G263" s="193">
        <f>SUM(G264)</f>
        <v>20500084</v>
      </c>
      <c r="H263" s="193">
        <f>SUM(H264)</f>
        <v>0</v>
      </c>
      <c r="I263" s="193">
        <f t="shared" si="136"/>
        <v>20500084</v>
      </c>
      <c r="J263" s="193">
        <f t="shared" ref="J263:N263" si="163">SUM(J264)</f>
        <v>20522125</v>
      </c>
      <c r="K263" s="193">
        <f t="shared" si="163"/>
        <v>0</v>
      </c>
      <c r="L263" s="213">
        <f t="shared" si="143"/>
        <v>20522125</v>
      </c>
      <c r="M263" s="193">
        <f t="shared" si="163"/>
        <v>20223916.27</v>
      </c>
      <c r="N263" s="193">
        <f t="shared" si="163"/>
        <v>0</v>
      </c>
      <c r="O263" s="213">
        <f t="shared" si="141"/>
        <v>20223916.27</v>
      </c>
    </row>
    <row r="264" spans="1:15" x14ac:dyDescent="0.25">
      <c r="A264" s="149" t="s">
        <v>30</v>
      </c>
      <c r="B264" s="8">
        <v>927</v>
      </c>
      <c r="C264" s="164" t="s">
        <v>21</v>
      </c>
      <c r="D264" s="165" t="s">
        <v>39</v>
      </c>
      <c r="E264" s="261" t="s">
        <v>205</v>
      </c>
      <c r="F264" s="164" t="s">
        <v>31</v>
      </c>
      <c r="G264" s="193">
        <v>20500084</v>
      </c>
      <c r="H264" s="193"/>
      <c r="I264" s="193">
        <f t="shared" si="136"/>
        <v>20500084</v>
      </c>
      <c r="J264" s="193">
        <v>20522125</v>
      </c>
      <c r="K264" s="193"/>
      <c r="L264" s="213">
        <f t="shared" si="143"/>
        <v>20522125</v>
      </c>
      <c r="M264" s="193">
        <v>20223916.27</v>
      </c>
      <c r="N264" s="193"/>
      <c r="O264" s="213">
        <f t="shared" si="141"/>
        <v>20223916.27</v>
      </c>
    </row>
    <row r="265" spans="1:15" x14ac:dyDescent="0.25">
      <c r="A265" s="264" t="s">
        <v>11</v>
      </c>
      <c r="B265" s="8">
        <v>927</v>
      </c>
      <c r="C265" s="164" t="s">
        <v>21</v>
      </c>
      <c r="D265" s="165" t="s">
        <v>39</v>
      </c>
      <c r="E265" s="261" t="s">
        <v>205</v>
      </c>
      <c r="F265" s="164" t="s">
        <v>12</v>
      </c>
      <c r="G265" s="193">
        <f>SUM(G266)</f>
        <v>7601627.0700000003</v>
      </c>
      <c r="H265" s="193">
        <f>SUM(H266)</f>
        <v>800000</v>
      </c>
      <c r="I265" s="193">
        <f t="shared" si="136"/>
        <v>8401627.0700000003</v>
      </c>
      <c r="J265" s="193">
        <f t="shared" ref="J265:N265" si="164">SUM(J266)</f>
        <v>3807430.2</v>
      </c>
      <c r="K265" s="193">
        <f t="shared" si="164"/>
        <v>0</v>
      </c>
      <c r="L265" s="213">
        <f t="shared" si="143"/>
        <v>3807430.2</v>
      </c>
      <c r="M265" s="193">
        <f t="shared" si="164"/>
        <v>1759376.97</v>
      </c>
      <c r="N265" s="193">
        <f t="shared" si="164"/>
        <v>0</v>
      </c>
      <c r="O265" s="213">
        <f t="shared" si="141"/>
        <v>1759376.97</v>
      </c>
    </row>
    <row r="266" spans="1:15" ht="33.75" x14ac:dyDescent="0.25">
      <c r="A266" s="271" t="s">
        <v>147</v>
      </c>
      <c r="B266" s="8">
        <v>927</v>
      </c>
      <c r="C266" s="164" t="s">
        <v>21</v>
      </c>
      <c r="D266" s="165" t="s">
        <v>39</v>
      </c>
      <c r="E266" s="261" t="s">
        <v>205</v>
      </c>
      <c r="F266" s="164" t="s">
        <v>14</v>
      </c>
      <c r="G266" s="193">
        <v>7601627.0700000003</v>
      </c>
      <c r="H266" s="193">
        <v>800000</v>
      </c>
      <c r="I266" s="193">
        <f t="shared" si="136"/>
        <v>8401627.0700000003</v>
      </c>
      <c r="J266" s="193">
        <v>3807430.2</v>
      </c>
      <c r="K266" s="193"/>
      <c r="L266" s="213">
        <f t="shared" si="143"/>
        <v>3807430.2</v>
      </c>
      <c r="M266" s="193">
        <v>1759376.97</v>
      </c>
      <c r="N266" s="193">
        <v>0</v>
      </c>
      <c r="O266" s="213">
        <f t="shared" si="141"/>
        <v>1759376.97</v>
      </c>
    </row>
    <row r="267" spans="1:15" x14ac:dyDescent="0.25">
      <c r="A267" s="264" t="s">
        <v>34</v>
      </c>
      <c r="B267" s="8">
        <v>927</v>
      </c>
      <c r="C267" s="164" t="s">
        <v>21</v>
      </c>
      <c r="D267" s="165" t="s">
        <v>39</v>
      </c>
      <c r="E267" s="261" t="s">
        <v>205</v>
      </c>
      <c r="F267" s="164" t="s">
        <v>35</v>
      </c>
      <c r="G267" s="193">
        <f>SUM(G268)</f>
        <v>481000</v>
      </c>
      <c r="H267" s="193">
        <f>SUM(H268)</f>
        <v>0</v>
      </c>
      <c r="I267" s="193">
        <f t="shared" si="136"/>
        <v>481000</v>
      </c>
      <c r="J267" s="193">
        <f t="shared" ref="J267:N267" si="165">SUM(J268)</f>
        <v>481000</v>
      </c>
      <c r="K267" s="193">
        <f t="shared" si="165"/>
        <v>0</v>
      </c>
      <c r="L267" s="213">
        <f t="shared" si="143"/>
        <v>481000</v>
      </c>
      <c r="M267" s="193">
        <f t="shared" si="165"/>
        <v>481000</v>
      </c>
      <c r="N267" s="193">
        <f t="shared" si="165"/>
        <v>0</v>
      </c>
      <c r="O267" s="213">
        <f t="shared" si="141"/>
        <v>481000</v>
      </c>
    </row>
    <row r="268" spans="1:15" x14ac:dyDescent="0.25">
      <c r="A268" s="149" t="s">
        <v>134</v>
      </c>
      <c r="B268" s="8">
        <v>927</v>
      </c>
      <c r="C268" s="164" t="s">
        <v>21</v>
      </c>
      <c r="D268" s="165" t="s">
        <v>39</v>
      </c>
      <c r="E268" s="261" t="s">
        <v>205</v>
      </c>
      <c r="F268" s="164" t="s">
        <v>133</v>
      </c>
      <c r="G268" s="193">
        <v>481000</v>
      </c>
      <c r="H268" s="193"/>
      <c r="I268" s="193">
        <f t="shared" si="136"/>
        <v>481000</v>
      </c>
      <c r="J268" s="193">
        <v>481000</v>
      </c>
      <c r="K268" s="193"/>
      <c r="L268" s="213">
        <f t="shared" si="143"/>
        <v>481000</v>
      </c>
      <c r="M268" s="193">
        <v>481000</v>
      </c>
      <c r="N268" s="193"/>
      <c r="O268" s="213">
        <f t="shared" si="141"/>
        <v>481000</v>
      </c>
    </row>
    <row r="269" spans="1:15" ht="64.5" x14ac:dyDescent="0.25">
      <c r="A269" s="220" t="s">
        <v>271</v>
      </c>
      <c r="B269" s="278">
        <v>927</v>
      </c>
      <c r="C269" s="268" t="s">
        <v>21</v>
      </c>
      <c r="D269" s="270" t="s">
        <v>39</v>
      </c>
      <c r="E269" s="270" t="s">
        <v>272</v>
      </c>
      <c r="F269" s="269" t="s">
        <v>7</v>
      </c>
      <c r="G269" s="225">
        <f>SUM(G270)</f>
        <v>22041</v>
      </c>
      <c r="H269" s="225">
        <f>SUM(H270)</f>
        <v>0</v>
      </c>
      <c r="I269" s="225">
        <f t="shared" si="136"/>
        <v>22041</v>
      </c>
      <c r="J269" s="225">
        <f t="shared" ref="J269:N270" si="166">SUM(J270)</f>
        <v>0</v>
      </c>
      <c r="K269" s="225">
        <f t="shared" si="166"/>
        <v>0</v>
      </c>
      <c r="L269" s="181">
        <f t="shared" si="143"/>
        <v>0</v>
      </c>
      <c r="M269" s="225">
        <f t="shared" si="166"/>
        <v>0</v>
      </c>
      <c r="N269" s="225">
        <f t="shared" si="166"/>
        <v>0</v>
      </c>
      <c r="O269" s="181">
        <f t="shared" si="141"/>
        <v>0</v>
      </c>
    </row>
    <row r="270" spans="1:15" ht="46.5" customHeight="1" x14ac:dyDescent="0.25">
      <c r="A270" s="264" t="s">
        <v>28</v>
      </c>
      <c r="B270" s="8">
        <v>927</v>
      </c>
      <c r="C270" s="164" t="s">
        <v>21</v>
      </c>
      <c r="D270" s="165" t="s">
        <v>39</v>
      </c>
      <c r="E270" s="261" t="s">
        <v>272</v>
      </c>
      <c r="F270" s="164" t="s">
        <v>29</v>
      </c>
      <c r="G270" s="193">
        <f>SUM(G271)</f>
        <v>22041</v>
      </c>
      <c r="H270" s="193">
        <f>SUM(H271)</f>
        <v>0</v>
      </c>
      <c r="I270" s="193">
        <f t="shared" si="136"/>
        <v>22041</v>
      </c>
      <c r="J270" s="193">
        <f t="shared" si="166"/>
        <v>0</v>
      </c>
      <c r="K270" s="193">
        <f t="shared" si="166"/>
        <v>0</v>
      </c>
      <c r="L270" s="181">
        <f t="shared" si="143"/>
        <v>0</v>
      </c>
      <c r="M270" s="193">
        <f t="shared" si="166"/>
        <v>0</v>
      </c>
      <c r="N270" s="193">
        <f t="shared" si="166"/>
        <v>0</v>
      </c>
      <c r="O270" s="181">
        <f t="shared" si="141"/>
        <v>0</v>
      </c>
    </row>
    <row r="271" spans="1:15" x14ac:dyDescent="0.25">
      <c r="A271" s="149" t="s">
        <v>30</v>
      </c>
      <c r="B271" s="8">
        <v>927</v>
      </c>
      <c r="C271" s="164" t="s">
        <v>21</v>
      </c>
      <c r="D271" s="165" t="s">
        <v>39</v>
      </c>
      <c r="E271" s="261" t="s">
        <v>272</v>
      </c>
      <c r="F271" s="164" t="s">
        <v>31</v>
      </c>
      <c r="G271" s="193">
        <v>22041</v>
      </c>
      <c r="H271" s="193"/>
      <c r="I271" s="193">
        <f t="shared" si="136"/>
        <v>22041</v>
      </c>
      <c r="J271" s="193"/>
      <c r="K271" s="193"/>
      <c r="L271" s="181">
        <f t="shared" si="143"/>
        <v>0</v>
      </c>
      <c r="M271" s="193">
        <v>0</v>
      </c>
      <c r="N271" s="193"/>
      <c r="O271" s="181">
        <f t="shared" si="141"/>
        <v>0</v>
      </c>
    </row>
    <row r="272" spans="1:15" ht="39" x14ac:dyDescent="0.25">
      <c r="A272" s="220" t="s">
        <v>497</v>
      </c>
      <c r="B272" s="278">
        <v>927</v>
      </c>
      <c r="C272" s="268" t="s">
        <v>21</v>
      </c>
      <c r="D272" s="270" t="s">
        <v>39</v>
      </c>
      <c r="E272" s="270">
        <v>7000055490</v>
      </c>
      <c r="F272" s="269" t="s">
        <v>7</v>
      </c>
      <c r="G272" s="225">
        <f>SUM(G273)</f>
        <v>0</v>
      </c>
      <c r="H272" s="225">
        <f>SUM(H273)</f>
        <v>300267.24</v>
      </c>
      <c r="I272" s="225">
        <f t="shared" ref="I272:I274" si="167">SUM(G272+H272)</f>
        <v>300267.24</v>
      </c>
      <c r="J272" s="193"/>
      <c r="K272" s="193"/>
      <c r="L272" s="181"/>
      <c r="M272" s="193"/>
      <c r="N272" s="193"/>
      <c r="O272" s="181"/>
    </row>
    <row r="273" spans="1:15" ht="38.450000000000003" customHeight="1" x14ac:dyDescent="0.25">
      <c r="A273" s="264" t="s">
        <v>28</v>
      </c>
      <c r="B273" s="8">
        <v>927</v>
      </c>
      <c r="C273" s="164" t="s">
        <v>21</v>
      </c>
      <c r="D273" s="165" t="s">
        <v>39</v>
      </c>
      <c r="E273" s="261">
        <v>7000055490</v>
      </c>
      <c r="F273" s="164" t="s">
        <v>29</v>
      </c>
      <c r="G273" s="193">
        <f>SUM(G274)</f>
        <v>0</v>
      </c>
      <c r="H273" s="193">
        <f>SUM(H274)</f>
        <v>300267.24</v>
      </c>
      <c r="I273" s="193">
        <f t="shared" si="167"/>
        <v>300267.24</v>
      </c>
      <c r="J273" s="193"/>
      <c r="K273" s="193"/>
      <c r="L273" s="181"/>
      <c r="M273" s="193"/>
      <c r="N273" s="193"/>
      <c r="O273" s="181"/>
    </row>
    <row r="274" spans="1:15" x14ac:dyDescent="0.25">
      <c r="A274" s="149" t="s">
        <v>30</v>
      </c>
      <c r="B274" s="8">
        <v>927</v>
      </c>
      <c r="C274" s="164" t="s">
        <v>21</v>
      </c>
      <c r="D274" s="165" t="s">
        <v>39</v>
      </c>
      <c r="E274" s="261">
        <v>7000055490</v>
      </c>
      <c r="F274" s="164" t="s">
        <v>31</v>
      </c>
      <c r="G274" s="193">
        <v>0</v>
      </c>
      <c r="H274" s="193">
        <v>300267.24</v>
      </c>
      <c r="I274" s="193">
        <f t="shared" si="167"/>
        <v>300267.24</v>
      </c>
      <c r="J274" s="193"/>
      <c r="K274" s="193"/>
      <c r="L274" s="181"/>
      <c r="M274" s="193"/>
      <c r="N274" s="193"/>
      <c r="O274" s="181"/>
    </row>
    <row r="275" spans="1:15" x14ac:dyDescent="0.25">
      <c r="A275" s="302" t="s">
        <v>230</v>
      </c>
      <c r="B275" s="278">
        <v>927</v>
      </c>
      <c r="C275" s="268" t="s">
        <v>21</v>
      </c>
      <c r="D275" s="270" t="s">
        <v>55</v>
      </c>
      <c r="E275" s="270" t="s">
        <v>110</v>
      </c>
      <c r="F275" s="269" t="s">
        <v>7</v>
      </c>
      <c r="G275" s="225">
        <f t="shared" ref="G275:N277" si="168">SUM(G276)</f>
        <v>18278</v>
      </c>
      <c r="H275" s="225">
        <f t="shared" si="168"/>
        <v>0</v>
      </c>
      <c r="I275" s="225">
        <f t="shared" si="136"/>
        <v>18278</v>
      </c>
      <c r="J275" s="225">
        <f t="shared" si="168"/>
        <v>134550</v>
      </c>
      <c r="K275" s="225">
        <f t="shared" si="168"/>
        <v>0</v>
      </c>
      <c r="L275" s="181">
        <f t="shared" si="143"/>
        <v>134550</v>
      </c>
      <c r="M275" s="225">
        <f t="shared" si="168"/>
        <v>7532</v>
      </c>
      <c r="N275" s="225">
        <f t="shared" si="168"/>
        <v>0</v>
      </c>
      <c r="O275" s="181">
        <f t="shared" si="141"/>
        <v>7532</v>
      </c>
    </row>
    <row r="276" spans="1:15" ht="51.75" x14ac:dyDescent="0.25">
      <c r="A276" s="220" t="s">
        <v>343</v>
      </c>
      <c r="B276" s="278">
        <v>927</v>
      </c>
      <c r="C276" s="268" t="s">
        <v>21</v>
      </c>
      <c r="D276" s="270" t="s">
        <v>55</v>
      </c>
      <c r="E276" s="270" t="s">
        <v>231</v>
      </c>
      <c r="F276" s="269" t="s">
        <v>7</v>
      </c>
      <c r="G276" s="225">
        <f t="shared" si="168"/>
        <v>18278</v>
      </c>
      <c r="H276" s="225">
        <f t="shared" si="168"/>
        <v>0</v>
      </c>
      <c r="I276" s="225">
        <f t="shared" si="136"/>
        <v>18278</v>
      </c>
      <c r="J276" s="225">
        <f t="shared" si="168"/>
        <v>134550</v>
      </c>
      <c r="K276" s="225">
        <f t="shared" si="168"/>
        <v>0</v>
      </c>
      <c r="L276" s="181">
        <f t="shared" si="143"/>
        <v>134550</v>
      </c>
      <c r="M276" s="225">
        <f t="shared" si="168"/>
        <v>7532</v>
      </c>
      <c r="N276" s="225">
        <f t="shared" si="168"/>
        <v>0</v>
      </c>
      <c r="O276" s="181">
        <f t="shared" si="141"/>
        <v>7532</v>
      </c>
    </row>
    <row r="277" spans="1:15" x14ac:dyDescent="0.25">
      <c r="A277" s="264" t="s">
        <v>11</v>
      </c>
      <c r="B277" s="8">
        <v>927</v>
      </c>
      <c r="C277" s="164" t="s">
        <v>21</v>
      </c>
      <c r="D277" s="165" t="s">
        <v>55</v>
      </c>
      <c r="E277" s="165" t="s">
        <v>231</v>
      </c>
      <c r="F277" s="164" t="s">
        <v>12</v>
      </c>
      <c r="G277" s="193">
        <f t="shared" si="168"/>
        <v>18278</v>
      </c>
      <c r="H277" s="193">
        <f t="shared" si="168"/>
        <v>0</v>
      </c>
      <c r="I277" s="193">
        <f t="shared" si="136"/>
        <v>18278</v>
      </c>
      <c r="J277" s="193">
        <f t="shared" si="168"/>
        <v>134550</v>
      </c>
      <c r="K277" s="193">
        <f t="shared" si="168"/>
        <v>0</v>
      </c>
      <c r="L277" s="213">
        <f t="shared" si="143"/>
        <v>134550</v>
      </c>
      <c r="M277" s="193">
        <f t="shared" si="168"/>
        <v>7532</v>
      </c>
      <c r="N277" s="193">
        <f t="shared" si="168"/>
        <v>0</v>
      </c>
      <c r="O277" s="213">
        <f t="shared" si="141"/>
        <v>7532</v>
      </c>
    </row>
    <row r="278" spans="1:15" ht="33.75" x14ac:dyDescent="0.25">
      <c r="A278" s="271" t="s">
        <v>147</v>
      </c>
      <c r="B278" s="8">
        <v>927</v>
      </c>
      <c r="C278" s="164" t="s">
        <v>21</v>
      </c>
      <c r="D278" s="165" t="s">
        <v>55</v>
      </c>
      <c r="E278" s="165" t="s">
        <v>231</v>
      </c>
      <c r="F278" s="164" t="s">
        <v>14</v>
      </c>
      <c r="G278" s="193">
        <v>18278</v>
      </c>
      <c r="H278" s="193"/>
      <c r="I278" s="193">
        <f t="shared" si="136"/>
        <v>18278</v>
      </c>
      <c r="J278" s="193">
        <v>134550</v>
      </c>
      <c r="K278" s="193"/>
      <c r="L278" s="213">
        <f t="shared" si="143"/>
        <v>134550</v>
      </c>
      <c r="M278" s="193">
        <v>7532</v>
      </c>
      <c r="N278" s="193"/>
      <c r="O278" s="213">
        <f t="shared" si="141"/>
        <v>7532</v>
      </c>
    </row>
    <row r="279" spans="1:15" ht="30" x14ac:dyDescent="0.25">
      <c r="A279" s="276" t="s">
        <v>392</v>
      </c>
      <c r="B279" s="278">
        <v>927</v>
      </c>
      <c r="C279" s="268" t="s">
        <v>21</v>
      </c>
      <c r="D279" s="270" t="s">
        <v>19</v>
      </c>
      <c r="E279" s="270" t="s">
        <v>110</v>
      </c>
      <c r="F279" s="269" t="s">
        <v>7</v>
      </c>
      <c r="G279" s="225">
        <f t="shared" ref="G279:H281" si="169">SUM(G280)</f>
        <v>123970</v>
      </c>
      <c r="H279" s="225">
        <f t="shared" si="169"/>
        <v>27195.599999999999</v>
      </c>
      <c r="I279" s="225">
        <f t="shared" si="136"/>
        <v>151165.6</v>
      </c>
      <c r="J279" s="193"/>
      <c r="K279" s="193"/>
      <c r="L279" s="181">
        <f t="shared" si="143"/>
        <v>0</v>
      </c>
      <c r="M279" s="193"/>
      <c r="N279" s="193"/>
      <c r="O279" s="181">
        <f t="shared" si="141"/>
        <v>0</v>
      </c>
    </row>
    <row r="280" spans="1:15" x14ac:dyDescent="0.25">
      <c r="A280" s="220" t="s">
        <v>393</v>
      </c>
      <c r="B280" s="278">
        <v>927</v>
      </c>
      <c r="C280" s="268" t="s">
        <v>21</v>
      </c>
      <c r="D280" s="270" t="s">
        <v>19</v>
      </c>
      <c r="E280" s="275" t="s">
        <v>394</v>
      </c>
      <c r="F280" s="269" t="s">
        <v>7</v>
      </c>
      <c r="G280" s="225">
        <f>SUM(G281)</f>
        <v>123970</v>
      </c>
      <c r="H280" s="225">
        <f>SUM(H281)</f>
        <v>27195.599999999999</v>
      </c>
      <c r="I280" s="193">
        <f t="shared" si="136"/>
        <v>151165.6</v>
      </c>
      <c r="J280" s="193"/>
      <c r="K280" s="193"/>
      <c r="L280" s="181">
        <f t="shared" si="143"/>
        <v>0</v>
      </c>
      <c r="M280" s="193"/>
      <c r="N280" s="193"/>
      <c r="O280" s="181">
        <f t="shared" si="141"/>
        <v>0</v>
      </c>
    </row>
    <row r="281" spans="1:15" x14ac:dyDescent="0.25">
      <c r="A281" s="264" t="s">
        <v>34</v>
      </c>
      <c r="B281" s="8">
        <v>927</v>
      </c>
      <c r="C281" s="164" t="s">
        <v>21</v>
      </c>
      <c r="D281" s="165" t="s">
        <v>19</v>
      </c>
      <c r="E281" s="261" t="s">
        <v>394</v>
      </c>
      <c r="F281" s="164" t="s">
        <v>35</v>
      </c>
      <c r="G281" s="193">
        <f t="shared" si="169"/>
        <v>123970</v>
      </c>
      <c r="H281" s="193">
        <f t="shared" si="169"/>
        <v>27195.599999999999</v>
      </c>
      <c r="I281" s="193">
        <f t="shared" si="136"/>
        <v>151165.6</v>
      </c>
      <c r="J281" s="193"/>
      <c r="K281" s="193"/>
      <c r="L281" s="181">
        <f t="shared" si="143"/>
        <v>0</v>
      </c>
      <c r="M281" s="193"/>
      <c r="N281" s="193"/>
      <c r="O281" s="181">
        <f t="shared" si="141"/>
        <v>0</v>
      </c>
    </row>
    <row r="282" spans="1:15" x14ac:dyDescent="0.25">
      <c r="A282" s="271" t="s">
        <v>483</v>
      </c>
      <c r="B282" s="8">
        <v>927</v>
      </c>
      <c r="C282" s="164" t="s">
        <v>21</v>
      </c>
      <c r="D282" s="165" t="s">
        <v>19</v>
      </c>
      <c r="E282" s="261" t="s">
        <v>394</v>
      </c>
      <c r="F282" s="164" t="s">
        <v>482</v>
      </c>
      <c r="G282" s="193">
        <v>123970</v>
      </c>
      <c r="H282" s="193">
        <v>27195.599999999999</v>
      </c>
      <c r="I282" s="193">
        <f t="shared" si="136"/>
        <v>151165.6</v>
      </c>
      <c r="J282" s="193"/>
      <c r="K282" s="193"/>
      <c r="L282" s="181">
        <f t="shared" si="143"/>
        <v>0</v>
      </c>
      <c r="M282" s="193"/>
      <c r="N282" s="193"/>
      <c r="O282" s="181">
        <f t="shared" si="141"/>
        <v>0</v>
      </c>
    </row>
    <row r="283" spans="1:15" x14ac:dyDescent="0.25">
      <c r="A283" s="302" t="s">
        <v>44</v>
      </c>
      <c r="B283" s="278">
        <v>927</v>
      </c>
      <c r="C283" s="268" t="s">
        <v>21</v>
      </c>
      <c r="D283" s="270">
        <v>13</v>
      </c>
      <c r="E283" s="270" t="s">
        <v>110</v>
      </c>
      <c r="F283" s="269" t="s">
        <v>7</v>
      </c>
      <c r="G283" s="225">
        <f>SUM(G284+G294+G297+G302+G315+G312+G305+G318+G308+G291)</f>
        <v>7246518.7699999996</v>
      </c>
      <c r="H283" s="225">
        <f t="shared" ref="H283:I283" si="170">SUM(H284+H294+H297+H302+H315+H312+H305+H318+H308+H291)</f>
        <v>616946.75</v>
      </c>
      <c r="I283" s="225">
        <f t="shared" si="170"/>
        <v>7863465.5199999996</v>
      </c>
      <c r="J283" s="225">
        <f t="shared" ref="J283:N283" si="171">SUM(J284+J294+J297+J302+J315+J312)</f>
        <v>5841928</v>
      </c>
      <c r="K283" s="225">
        <f t="shared" ref="K283" si="172">SUM(K284+K294+K297+K302+K315+K312)</f>
        <v>0</v>
      </c>
      <c r="L283" s="181">
        <f t="shared" si="143"/>
        <v>5841928</v>
      </c>
      <c r="M283" s="225">
        <f t="shared" si="171"/>
        <v>4720841</v>
      </c>
      <c r="N283" s="225">
        <f t="shared" si="171"/>
        <v>0</v>
      </c>
      <c r="O283" s="181">
        <f t="shared" si="141"/>
        <v>4720841</v>
      </c>
    </row>
    <row r="284" spans="1:15" ht="77.25" x14ac:dyDescent="0.25">
      <c r="A284" s="220" t="s">
        <v>345</v>
      </c>
      <c r="B284" s="278">
        <v>927</v>
      </c>
      <c r="C284" s="268" t="s">
        <v>21</v>
      </c>
      <c r="D284" s="269" t="s">
        <v>45</v>
      </c>
      <c r="E284" s="270" t="s">
        <v>114</v>
      </c>
      <c r="F284" s="269" t="s">
        <v>7</v>
      </c>
      <c r="G284" s="225">
        <f>SUM(G285+G287+G289)</f>
        <v>478368</v>
      </c>
      <c r="H284" s="225">
        <f>SUM(H285+H287+H289)</f>
        <v>0</v>
      </c>
      <c r="I284" s="225">
        <f t="shared" si="136"/>
        <v>478368</v>
      </c>
      <c r="J284" s="225">
        <f t="shared" ref="J284:N284" si="173">SUM(J285+J287+J289)</f>
        <v>478368</v>
      </c>
      <c r="K284" s="225">
        <f t="shared" ref="K284" si="174">SUM(K285+K287+K289)</f>
        <v>0</v>
      </c>
      <c r="L284" s="181">
        <f t="shared" si="143"/>
        <v>478368</v>
      </c>
      <c r="M284" s="225">
        <f t="shared" si="173"/>
        <v>478368</v>
      </c>
      <c r="N284" s="225">
        <f t="shared" si="173"/>
        <v>0</v>
      </c>
      <c r="O284" s="181">
        <f t="shared" si="141"/>
        <v>478368</v>
      </c>
    </row>
    <row r="285" spans="1:15" ht="40.9" customHeight="1" x14ac:dyDescent="0.25">
      <c r="A285" s="264" t="s">
        <v>28</v>
      </c>
      <c r="B285" s="8">
        <v>927</v>
      </c>
      <c r="C285" s="164" t="s">
        <v>21</v>
      </c>
      <c r="D285" s="260" t="s">
        <v>45</v>
      </c>
      <c r="E285" s="165" t="s">
        <v>114</v>
      </c>
      <c r="F285" s="164" t="s">
        <v>29</v>
      </c>
      <c r="G285" s="193">
        <f>SUM(G286)</f>
        <v>285754</v>
      </c>
      <c r="H285" s="193">
        <f>SUM(H286)</f>
        <v>0</v>
      </c>
      <c r="I285" s="193">
        <f t="shared" si="136"/>
        <v>285754</v>
      </c>
      <c r="J285" s="193">
        <f t="shared" ref="J285:N285" si="175">SUM(J286)</f>
        <v>285754</v>
      </c>
      <c r="K285" s="193">
        <f t="shared" si="175"/>
        <v>0</v>
      </c>
      <c r="L285" s="213">
        <f t="shared" si="143"/>
        <v>285754</v>
      </c>
      <c r="M285" s="193">
        <f t="shared" si="175"/>
        <v>285754</v>
      </c>
      <c r="N285" s="193">
        <f t="shared" si="175"/>
        <v>0</v>
      </c>
      <c r="O285" s="213">
        <f t="shared" si="141"/>
        <v>285754</v>
      </c>
    </row>
    <row r="286" spans="1:15" x14ac:dyDescent="0.25">
      <c r="A286" s="149" t="s">
        <v>30</v>
      </c>
      <c r="B286" s="8">
        <v>927</v>
      </c>
      <c r="C286" s="164" t="s">
        <v>21</v>
      </c>
      <c r="D286" s="260" t="s">
        <v>45</v>
      </c>
      <c r="E286" s="165" t="s">
        <v>114</v>
      </c>
      <c r="F286" s="164" t="s">
        <v>31</v>
      </c>
      <c r="G286" s="193">
        <v>285754</v>
      </c>
      <c r="H286" s="193"/>
      <c r="I286" s="193">
        <f t="shared" si="136"/>
        <v>285754</v>
      </c>
      <c r="J286" s="193">
        <v>285754</v>
      </c>
      <c r="K286" s="193"/>
      <c r="L286" s="213">
        <f t="shared" si="143"/>
        <v>285754</v>
      </c>
      <c r="M286" s="193">
        <v>285754</v>
      </c>
      <c r="N286" s="193"/>
      <c r="O286" s="213">
        <f t="shared" si="141"/>
        <v>285754</v>
      </c>
    </row>
    <row r="287" spans="1:15" x14ac:dyDescent="0.25">
      <c r="A287" s="149" t="s">
        <v>11</v>
      </c>
      <c r="B287" s="8">
        <v>927</v>
      </c>
      <c r="C287" s="164" t="s">
        <v>21</v>
      </c>
      <c r="D287" s="260" t="s">
        <v>45</v>
      </c>
      <c r="E287" s="165" t="s">
        <v>114</v>
      </c>
      <c r="F287" s="164" t="s">
        <v>12</v>
      </c>
      <c r="G287" s="193">
        <f>SUM(G288)</f>
        <v>192214</v>
      </c>
      <c r="H287" s="193">
        <f>SUM(H288)</f>
        <v>0</v>
      </c>
      <c r="I287" s="193">
        <f t="shared" si="136"/>
        <v>192214</v>
      </c>
      <c r="J287" s="193">
        <f t="shared" ref="J287:N287" si="176">SUM(J288)</f>
        <v>192214</v>
      </c>
      <c r="K287" s="193">
        <f t="shared" si="176"/>
        <v>0</v>
      </c>
      <c r="L287" s="213">
        <f t="shared" si="143"/>
        <v>192214</v>
      </c>
      <c r="M287" s="193">
        <f t="shared" si="176"/>
        <v>192214</v>
      </c>
      <c r="N287" s="193">
        <f t="shared" si="176"/>
        <v>0</v>
      </c>
      <c r="O287" s="213">
        <f t="shared" si="141"/>
        <v>192214</v>
      </c>
    </row>
    <row r="288" spans="1:15" ht="33.75" x14ac:dyDescent="0.25">
      <c r="A288" s="271" t="s">
        <v>147</v>
      </c>
      <c r="B288" s="8">
        <v>927</v>
      </c>
      <c r="C288" s="164" t="s">
        <v>21</v>
      </c>
      <c r="D288" s="260" t="s">
        <v>45</v>
      </c>
      <c r="E288" s="165" t="s">
        <v>114</v>
      </c>
      <c r="F288" s="164" t="s">
        <v>14</v>
      </c>
      <c r="G288" s="193">
        <v>192214</v>
      </c>
      <c r="H288" s="193"/>
      <c r="I288" s="193">
        <f t="shared" si="136"/>
        <v>192214</v>
      </c>
      <c r="J288" s="193">
        <v>192214</v>
      </c>
      <c r="K288" s="193"/>
      <c r="L288" s="213">
        <f t="shared" si="143"/>
        <v>192214</v>
      </c>
      <c r="M288" s="193">
        <v>192214</v>
      </c>
      <c r="N288" s="193"/>
      <c r="O288" s="213">
        <f t="shared" si="141"/>
        <v>192214</v>
      </c>
    </row>
    <row r="289" spans="1:15" x14ac:dyDescent="0.25">
      <c r="A289" s="149" t="s">
        <v>46</v>
      </c>
      <c r="B289" s="8">
        <v>927</v>
      </c>
      <c r="C289" s="164" t="s">
        <v>21</v>
      </c>
      <c r="D289" s="260" t="s">
        <v>45</v>
      </c>
      <c r="E289" s="165" t="s">
        <v>114</v>
      </c>
      <c r="F289" s="164" t="s">
        <v>47</v>
      </c>
      <c r="G289" s="193">
        <f>SUM(G290)</f>
        <v>400</v>
      </c>
      <c r="H289" s="193">
        <f>SUM(H290)</f>
        <v>0</v>
      </c>
      <c r="I289" s="193">
        <f t="shared" si="136"/>
        <v>400</v>
      </c>
      <c r="J289" s="193">
        <f t="shared" ref="J289:N289" si="177">SUM(J290)</f>
        <v>400</v>
      </c>
      <c r="K289" s="193">
        <f t="shared" si="177"/>
        <v>0</v>
      </c>
      <c r="L289" s="213">
        <f t="shared" si="143"/>
        <v>400</v>
      </c>
      <c r="M289" s="193">
        <f t="shared" si="177"/>
        <v>400</v>
      </c>
      <c r="N289" s="193">
        <f t="shared" si="177"/>
        <v>0</v>
      </c>
      <c r="O289" s="213">
        <f t="shared" si="141"/>
        <v>400</v>
      </c>
    </row>
    <row r="290" spans="1:15" x14ac:dyDescent="0.25">
      <c r="A290" s="149" t="s">
        <v>137</v>
      </c>
      <c r="B290" s="8">
        <v>927</v>
      </c>
      <c r="C290" s="164" t="s">
        <v>21</v>
      </c>
      <c r="D290" s="260" t="s">
        <v>45</v>
      </c>
      <c r="E290" s="165" t="s">
        <v>114</v>
      </c>
      <c r="F290" s="164" t="s">
        <v>136</v>
      </c>
      <c r="G290" s="193">
        <v>400</v>
      </c>
      <c r="H290" s="193"/>
      <c r="I290" s="193">
        <f t="shared" si="136"/>
        <v>400</v>
      </c>
      <c r="J290" s="193">
        <v>400</v>
      </c>
      <c r="K290" s="193"/>
      <c r="L290" s="213">
        <f t="shared" si="143"/>
        <v>400</v>
      </c>
      <c r="M290" s="193">
        <v>400</v>
      </c>
      <c r="N290" s="193"/>
      <c r="O290" s="213">
        <f t="shared" si="141"/>
        <v>400</v>
      </c>
    </row>
    <row r="291" spans="1:15" ht="39" x14ac:dyDescent="0.25">
      <c r="A291" s="248" t="s">
        <v>453</v>
      </c>
      <c r="B291" s="278">
        <v>927</v>
      </c>
      <c r="C291" s="268" t="s">
        <v>21</v>
      </c>
      <c r="D291" s="269" t="s">
        <v>45</v>
      </c>
      <c r="E291" s="275" t="s">
        <v>454</v>
      </c>
      <c r="F291" s="269" t="s">
        <v>7</v>
      </c>
      <c r="G291" s="225">
        <f>SUM(G292)</f>
        <v>60000</v>
      </c>
      <c r="H291" s="225">
        <f t="shared" ref="H291:I292" si="178">SUM(H292)</f>
        <v>0</v>
      </c>
      <c r="I291" s="225">
        <f t="shared" si="178"/>
        <v>60000</v>
      </c>
      <c r="J291" s="193"/>
      <c r="K291" s="193"/>
      <c r="L291" s="213"/>
      <c r="M291" s="193"/>
      <c r="N291" s="193"/>
      <c r="O291" s="213"/>
    </row>
    <row r="292" spans="1:15" x14ac:dyDescent="0.25">
      <c r="A292" s="149" t="s">
        <v>11</v>
      </c>
      <c r="B292" s="8">
        <v>927</v>
      </c>
      <c r="C292" s="164" t="s">
        <v>21</v>
      </c>
      <c r="D292" s="260" t="s">
        <v>45</v>
      </c>
      <c r="E292" s="261" t="s">
        <v>454</v>
      </c>
      <c r="F292" s="164" t="s">
        <v>12</v>
      </c>
      <c r="G292" s="193">
        <f>SUM(G293)</f>
        <v>60000</v>
      </c>
      <c r="H292" s="193">
        <f t="shared" si="178"/>
        <v>0</v>
      </c>
      <c r="I292" s="193">
        <f t="shared" si="178"/>
        <v>60000</v>
      </c>
      <c r="J292" s="193"/>
      <c r="K292" s="193"/>
      <c r="L292" s="213"/>
      <c r="M292" s="193"/>
      <c r="N292" s="193"/>
      <c r="O292" s="213"/>
    </row>
    <row r="293" spans="1:15" ht="33.75" x14ac:dyDescent="0.25">
      <c r="A293" s="271" t="s">
        <v>147</v>
      </c>
      <c r="B293" s="8">
        <v>927</v>
      </c>
      <c r="C293" s="164" t="s">
        <v>21</v>
      </c>
      <c r="D293" s="260" t="s">
        <v>45</v>
      </c>
      <c r="E293" s="261" t="s">
        <v>454</v>
      </c>
      <c r="F293" s="164" t="s">
        <v>14</v>
      </c>
      <c r="G293" s="193">
        <v>60000</v>
      </c>
      <c r="H293" s="193">
        <v>0</v>
      </c>
      <c r="I293" s="193">
        <f t="shared" ref="I293" si="179">SUM(G293+H293)</f>
        <v>60000</v>
      </c>
      <c r="J293" s="193"/>
      <c r="K293" s="193"/>
      <c r="L293" s="213"/>
      <c r="M293" s="193"/>
      <c r="N293" s="193"/>
      <c r="O293" s="213"/>
    </row>
    <row r="294" spans="1:15" ht="26.25" x14ac:dyDescent="0.25">
      <c r="A294" s="220" t="s">
        <v>206</v>
      </c>
      <c r="B294" s="273">
        <v>927</v>
      </c>
      <c r="C294" s="274" t="s">
        <v>21</v>
      </c>
      <c r="D294" s="284" t="s">
        <v>45</v>
      </c>
      <c r="E294" s="275" t="s">
        <v>207</v>
      </c>
      <c r="F294" s="284" t="s">
        <v>7</v>
      </c>
      <c r="G294" s="225">
        <f t="shared" ref="G294:N295" si="180">SUM(G295)</f>
        <v>4530273</v>
      </c>
      <c r="H294" s="225">
        <f t="shared" si="180"/>
        <v>86946.75</v>
      </c>
      <c r="I294" s="225">
        <f t="shared" si="136"/>
        <v>4617219.75</v>
      </c>
      <c r="J294" s="225">
        <f t="shared" si="180"/>
        <v>4446473</v>
      </c>
      <c r="K294" s="225">
        <f t="shared" si="180"/>
        <v>0</v>
      </c>
      <c r="L294" s="181">
        <f t="shared" si="143"/>
        <v>4446473</v>
      </c>
      <c r="M294" s="225">
        <f t="shared" si="180"/>
        <v>4242473</v>
      </c>
      <c r="N294" s="225">
        <f t="shared" si="180"/>
        <v>0</v>
      </c>
      <c r="O294" s="181">
        <f t="shared" si="141"/>
        <v>4242473</v>
      </c>
    </row>
    <row r="295" spans="1:15" ht="23.25" x14ac:dyDescent="0.25">
      <c r="A295" s="149" t="s">
        <v>495</v>
      </c>
      <c r="B295" s="8">
        <v>927</v>
      </c>
      <c r="C295" s="164" t="s">
        <v>21</v>
      </c>
      <c r="D295" s="260" t="s">
        <v>45</v>
      </c>
      <c r="E295" s="261" t="s">
        <v>207</v>
      </c>
      <c r="F295" s="164" t="s">
        <v>16</v>
      </c>
      <c r="G295" s="193">
        <f t="shared" si="180"/>
        <v>4530273</v>
      </c>
      <c r="H295" s="193">
        <f t="shared" si="180"/>
        <v>86946.75</v>
      </c>
      <c r="I295" s="193">
        <f t="shared" si="136"/>
        <v>4617219.75</v>
      </c>
      <c r="J295" s="193">
        <f t="shared" si="180"/>
        <v>4446473</v>
      </c>
      <c r="K295" s="193">
        <f t="shared" si="180"/>
        <v>0</v>
      </c>
      <c r="L295" s="213">
        <f t="shared" si="143"/>
        <v>4446473</v>
      </c>
      <c r="M295" s="193">
        <f t="shared" si="180"/>
        <v>4242473</v>
      </c>
      <c r="N295" s="193">
        <f t="shared" si="180"/>
        <v>0</v>
      </c>
      <c r="O295" s="213">
        <f t="shared" si="141"/>
        <v>4242473</v>
      </c>
    </row>
    <row r="296" spans="1:15" x14ac:dyDescent="0.25">
      <c r="A296" s="259" t="s">
        <v>143</v>
      </c>
      <c r="B296" s="8">
        <v>927</v>
      </c>
      <c r="C296" s="164" t="s">
        <v>21</v>
      </c>
      <c r="D296" s="260" t="s">
        <v>45</v>
      </c>
      <c r="E296" s="261" t="s">
        <v>207</v>
      </c>
      <c r="F296" s="164" t="s">
        <v>142</v>
      </c>
      <c r="G296" s="193">
        <v>4530273</v>
      </c>
      <c r="H296" s="193">
        <v>86946.75</v>
      </c>
      <c r="I296" s="193">
        <f t="shared" si="136"/>
        <v>4617219.75</v>
      </c>
      <c r="J296" s="193">
        <v>4446473</v>
      </c>
      <c r="K296" s="193"/>
      <c r="L296" s="213">
        <f t="shared" si="143"/>
        <v>4446473</v>
      </c>
      <c r="M296" s="193">
        <v>4242473</v>
      </c>
      <c r="N296" s="193"/>
      <c r="O296" s="213">
        <f t="shared" si="141"/>
        <v>4242473</v>
      </c>
    </row>
    <row r="297" spans="1:15" ht="26.25" x14ac:dyDescent="0.25">
      <c r="A297" s="248" t="s">
        <v>209</v>
      </c>
      <c r="B297" s="278">
        <v>927</v>
      </c>
      <c r="C297" s="268" t="s">
        <v>21</v>
      </c>
      <c r="D297" s="269" t="s">
        <v>45</v>
      </c>
      <c r="E297" s="275" t="s">
        <v>210</v>
      </c>
      <c r="F297" s="269" t="s">
        <v>7</v>
      </c>
      <c r="G297" s="225">
        <f>SUM(G298+G300)</f>
        <v>1392149.77</v>
      </c>
      <c r="H297" s="225">
        <f>SUM(H298+H300)</f>
        <v>400000</v>
      </c>
      <c r="I297" s="225">
        <f t="shared" si="136"/>
        <v>1792149.77</v>
      </c>
      <c r="J297" s="225">
        <f t="shared" ref="J297:N297" si="181">SUM(J298+J300)</f>
        <v>847087</v>
      </c>
      <c r="K297" s="225">
        <f t="shared" ref="K297" si="182">SUM(K298+K300)</f>
        <v>0</v>
      </c>
      <c r="L297" s="181">
        <f t="shared" si="143"/>
        <v>847087</v>
      </c>
      <c r="M297" s="225">
        <f t="shared" si="181"/>
        <v>0</v>
      </c>
      <c r="N297" s="225">
        <f t="shared" si="181"/>
        <v>0</v>
      </c>
      <c r="O297" s="181">
        <f t="shared" si="141"/>
        <v>0</v>
      </c>
    </row>
    <row r="298" spans="1:15" x14ac:dyDescent="0.25">
      <c r="A298" s="149" t="s">
        <v>11</v>
      </c>
      <c r="B298" s="8">
        <v>927</v>
      </c>
      <c r="C298" s="164" t="s">
        <v>21</v>
      </c>
      <c r="D298" s="260" t="s">
        <v>45</v>
      </c>
      <c r="E298" s="261" t="s">
        <v>210</v>
      </c>
      <c r="F298" s="164" t="s">
        <v>12</v>
      </c>
      <c r="G298" s="193">
        <f>SUM(G299)</f>
        <v>1392149.77</v>
      </c>
      <c r="H298" s="193">
        <f>SUM(H299)</f>
        <v>397886.12</v>
      </c>
      <c r="I298" s="193">
        <f t="shared" si="136"/>
        <v>1790035.8900000001</v>
      </c>
      <c r="J298" s="193">
        <f t="shared" ref="J298:N298" si="183">SUM(J299)</f>
        <v>847087</v>
      </c>
      <c r="K298" s="193">
        <f t="shared" si="183"/>
        <v>0</v>
      </c>
      <c r="L298" s="213">
        <f t="shared" si="143"/>
        <v>847087</v>
      </c>
      <c r="M298" s="193">
        <f t="shared" si="183"/>
        <v>0</v>
      </c>
      <c r="N298" s="193">
        <f t="shared" si="183"/>
        <v>0</v>
      </c>
      <c r="O298" s="181">
        <f t="shared" si="141"/>
        <v>0</v>
      </c>
    </row>
    <row r="299" spans="1:15" ht="33.75" x14ac:dyDescent="0.25">
      <c r="A299" s="271" t="s">
        <v>147</v>
      </c>
      <c r="B299" s="8">
        <v>927</v>
      </c>
      <c r="C299" s="164" t="s">
        <v>21</v>
      </c>
      <c r="D299" s="260" t="s">
        <v>45</v>
      </c>
      <c r="E299" s="261" t="s">
        <v>210</v>
      </c>
      <c r="F299" s="164" t="s">
        <v>14</v>
      </c>
      <c r="G299" s="193">
        <v>1392149.77</v>
      </c>
      <c r="H299" s="193">
        <v>397886.12</v>
      </c>
      <c r="I299" s="193">
        <f t="shared" si="136"/>
        <v>1790035.8900000001</v>
      </c>
      <c r="J299" s="193">
        <v>847087</v>
      </c>
      <c r="K299" s="193"/>
      <c r="L299" s="213">
        <f t="shared" si="143"/>
        <v>847087</v>
      </c>
      <c r="M299" s="193"/>
      <c r="N299" s="193"/>
      <c r="O299" s="181">
        <f t="shared" si="141"/>
        <v>0</v>
      </c>
    </row>
    <row r="300" spans="1:15" x14ac:dyDescent="0.25">
      <c r="A300" s="264" t="s">
        <v>34</v>
      </c>
      <c r="B300" s="8">
        <v>927</v>
      </c>
      <c r="C300" s="164" t="s">
        <v>21</v>
      </c>
      <c r="D300" s="260" t="s">
        <v>45</v>
      </c>
      <c r="E300" s="261" t="s">
        <v>210</v>
      </c>
      <c r="F300" s="164" t="s">
        <v>35</v>
      </c>
      <c r="G300" s="193">
        <f t="shared" ref="G300:N303" si="184">SUM(G301)</f>
        <v>0</v>
      </c>
      <c r="H300" s="193">
        <f t="shared" si="184"/>
        <v>2113.88</v>
      </c>
      <c r="I300" s="193">
        <f t="shared" si="136"/>
        <v>2113.88</v>
      </c>
      <c r="J300" s="193">
        <f t="shared" si="184"/>
        <v>0</v>
      </c>
      <c r="K300" s="193">
        <f t="shared" si="184"/>
        <v>0</v>
      </c>
      <c r="L300" s="181">
        <f t="shared" si="143"/>
        <v>0</v>
      </c>
      <c r="M300" s="193">
        <f t="shared" si="184"/>
        <v>0</v>
      </c>
      <c r="N300" s="193">
        <f t="shared" si="184"/>
        <v>0</v>
      </c>
      <c r="O300" s="181">
        <f t="shared" si="141"/>
        <v>0</v>
      </c>
    </row>
    <row r="301" spans="1:15" x14ac:dyDescent="0.25">
      <c r="A301" s="149" t="s">
        <v>134</v>
      </c>
      <c r="B301" s="8">
        <v>927</v>
      </c>
      <c r="C301" s="164" t="s">
        <v>21</v>
      </c>
      <c r="D301" s="260" t="s">
        <v>45</v>
      </c>
      <c r="E301" s="261" t="s">
        <v>210</v>
      </c>
      <c r="F301" s="164" t="s">
        <v>133</v>
      </c>
      <c r="G301" s="193"/>
      <c r="H301" s="193">
        <v>2113.88</v>
      </c>
      <c r="I301" s="193">
        <f t="shared" si="136"/>
        <v>2113.88</v>
      </c>
      <c r="J301" s="193"/>
      <c r="K301" s="193"/>
      <c r="L301" s="181">
        <f t="shared" si="143"/>
        <v>0</v>
      </c>
      <c r="M301" s="193"/>
      <c r="N301" s="193"/>
      <c r="O301" s="181">
        <f t="shared" si="141"/>
        <v>0</v>
      </c>
    </row>
    <row r="302" spans="1:15" x14ac:dyDescent="0.25">
      <c r="A302" s="303" t="s">
        <v>212</v>
      </c>
      <c r="B302" s="278">
        <v>927</v>
      </c>
      <c r="C302" s="268" t="s">
        <v>21</v>
      </c>
      <c r="D302" s="269" t="s">
        <v>45</v>
      </c>
      <c r="E302" s="275" t="s">
        <v>211</v>
      </c>
      <c r="F302" s="269" t="s">
        <v>7</v>
      </c>
      <c r="G302" s="225">
        <f t="shared" si="184"/>
        <v>70000</v>
      </c>
      <c r="H302" s="225">
        <f t="shared" si="184"/>
        <v>0</v>
      </c>
      <c r="I302" s="225">
        <f t="shared" si="136"/>
        <v>70000</v>
      </c>
      <c r="J302" s="225">
        <f t="shared" si="184"/>
        <v>70000</v>
      </c>
      <c r="K302" s="225">
        <f t="shared" si="184"/>
        <v>0</v>
      </c>
      <c r="L302" s="181">
        <f t="shared" si="143"/>
        <v>70000</v>
      </c>
      <c r="M302" s="225">
        <f t="shared" si="184"/>
        <v>0</v>
      </c>
      <c r="N302" s="225">
        <f t="shared" si="184"/>
        <v>0</v>
      </c>
      <c r="O302" s="181">
        <f t="shared" si="141"/>
        <v>0</v>
      </c>
    </row>
    <row r="303" spans="1:15" x14ac:dyDescent="0.25">
      <c r="A303" s="264" t="s">
        <v>34</v>
      </c>
      <c r="B303" s="8">
        <v>927</v>
      </c>
      <c r="C303" s="164" t="s">
        <v>21</v>
      </c>
      <c r="D303" s="260" t="s">
        <v>45</v>
      </c>
      <c r="E303" s="261" t="s">
        <v>211</v>
      </c>
      <c r="F303" s="164" t="s">
        <v>35</v>
      </c>
      <c r="G303" s="193">
        <f t="shared" si="184"/>
        <v>70000</v>
      </c>
      <c r="H303" s="193">
        <f t="shared" si="184"/>
        <v>0</v>
      </c>
      <c r="I303" s="193">
        <f t="shared" si="136"/>
        <v>70000</v>
      </c>
      <c r="J303" s="193">
        <f t="shared" si="184"/>
        <v>70000</v>
      </c>
      <c r="K303" s="193">
        <f t="shared" si="184"/>
        <v>0</v>
      </c>
      <c r="L303" s="213">
        <f t="shared" si="143"/>
        <v>70000</v>
      </c>
      <c r="M303" s="193">
        <f t="shared" si="184"/>
        <v>0</v>
      </c>
      <c r="N303" s="193">
        <f t="shared" si="184"/>
        <v>0</v>
      </c>
      <c r="O303" s="181">
        <f t="shared" si="141"/>
        <v>0</v>
      </c>
    </row>
    <row r="304" spans="1:15" x14ac:dyDescent="0.25">
      <c r="A304" s="149" t="s">
        <v>134</v>
      </c>
      <c r="B304" s="8">
        <v>927</v>
      </c>
      <c r="C304" s="164" t="s">
        <v>21</v>
      </c>
      <c r="D304" s="260" t="s">
        <v>45</v>
      </c>
      <c r="E304" s="261" t="s">
        <v>211</v>
      </c>
      <c r="F304" s="164" t="s">
        <v>133</v>
      </c>
      <c r="G304" s="193">
        <v>70000</v>
      </c>
      <c r="H304" s="193"/>
      <c r="I304" s="193">
        <f t="shared" si="136"/>
        <v>70000</v>
      </c>
      <c r="J304" s="193">
        <v>70000</v>
      </c>
      <c r="K304" s="193"/>
      <c r="L304" s="213">
        <f t="shared" si="143"/>
        <v>70000</v>
      </c>
      <c r="M304" s="193"/>
      <c r="N304" s="193"/>
      <c r="O304" s="181">
        <f t="shared" si="141"/>
        <v>0</v>
      </c>
    </row>
    <row r="305" spans="1:15" x14ac:dyDescent="0.25">
      <c r="A305" s="332" t="s">
        <v>365</v>
      </c>
      <c r="B305" s="278">
        <v>927</v>
      </c>
      <c r="C305" s="268" t="s">
        <v>21</v>
      </c>
      <c r="D305" s="269" t="s">
        <v>45</v>
      </c>
      <c r="E305" s="275" t="s">
        <v>364</v>
      </c>
      <c r="F305" s="269" t="s">
        <v>7</v>
      </c>
      <c r="G305" s="225">
        <f t="shared" ref="G305:H306" si="185">SUM(G306)</f>
        <v>615728</v>
      </c>
      <c r="H305" s="225">
        <f t="shared" si="185"/>
        <v>0</v>
      </c>
      <c r="I305" s="225">
        <f t="shared" si="136"/>
        <v>615728</v>
      </c>
      <c r="J305" s="193"/>
      <c r="K305" s="193"/>
      <c r="L305" s="181">
        <f t="shared" si="143"/>
        <v>0</v>
      </c>
      <c r="M305" s="193"/>
      <c r="N305" s="193"/>
      <c r="O305" s="181">
        <f t="shared" si="141"/>
        <v>0</v>
      </c>
    </row>
    <row r="306" spans="1:15" x14ac:dyDescent="0.25">
      <c r="A306" s="149" t="s">
        <v>11</v>
      </c>
      <c r="B306" s="8">
        <v>927</v>
      </c>
      <c r="C306" s="164" t="s">
        <v>21</v>
      </c>
      <c r="D306" s="260" t="s">
        <v>45</v>
      </c>
      <c r="E306" s="261" t="s">
        <v>364</v>
      </c>
      <c r="F306" s="164" t="s">
        <v>12</v>
      </c>
      <c r="G306" s="193">
        <f t="shared" si="185"/>
        <v>615728</v>
      </c>
      <c r="H306" s="193">
        <f t="shared" si="185"/>
        <v>0</v>
      </c>
      <c r="I306" s="193">
        <f t="shared" si="136"/>
        <v>615728</v>
      </c>
      <c r="J306" s="193"/>
      <c r="K306" s="193"/>
      <c r="L306" s="181">
        <f t="shared" si="143"/>
        <v>0</v>
      </c>
      <c r="M306" s="193"/>
      <c r="N306" s="193"/>
      <c r="O306" s="181">
        <f t="shared" si="141"/>
        <v>0</v>
      </c>
    </row>
    <row r="307" spans="1:15" ht="33.75" x14ac:dyDescent="0.25">
      <c r="A307" s="271" t="s">
        <v>147</v>
      </c>
      <c r="B307" s="8">
        <v>927</v>
      </c>
      <c r="C307" s="164" t="s">
        <v>21</v>
      </c>
      <c r="D307" s="260" t="s">
        <v>45</v>
      </c>
      <c r="E307" s="261" t="s">
        <v>364</v>
      </c>
      <c r="F307" s="164" t="s">
        <v>14</v>
      </c>
      <c r="G307" s="193">
        <v>615728</v>
      </c>
      <c r="H307" s="193"/>
      <c r="I307" s="193">
        <f t="shared" si="136"/>
        <v>615728</v>
      </c>
      <c r="J307" s="193"/>
      <c r="K307" s="193"/>
      <c r="L307" s="181">
        <f t="shared" si="143"/>
        <v>0</v>
      </c>
      <c r="M307" s="193"/>
      <c r="N307" s="193"/>
      <c r="O307" s="181">
        <f t="shared" si="141"/>
        <v>0</v>
      </c>
    </row>
    <row r="308" spans="1:15" ht="39" x14ac:dyDescent="0.25">
      <c r="A308" s="248" t="s">
        <v>376</v>
      </c>
      <c r="B308" s="278">
        <v>927</v>
      </c>
      <c r="C308" s="268" t="s">
        <v>21</v>
      </c>
      <c r="D308" s="269" t="s">
        <v>45</v>
      </c>
      <c r="E308" s="275" t="s">
        <v>377</v>
      </c>
      <c r="F308" s="269" t="s">
        <v>7</v>
      </c>
      <c r="G308" s="225">
        <f>SUM(G309)</f>
        <v>0</v>
      </c>
      <c r="H308" s="225">
        <f>SUM(H309)</f>
        <v>130000</v>
      </c>
      <c r="I308" s="193">
        <f t="shared" si="136"/>
        <v>130000</v>
      </c>
      <c r="J308" s="193"/>
      <c r="K308" s="193"/>
      <c r="L308" s="181">
        <f t="shared" si="143"/>
        <v>0</v>
      </c>
      <c r="M308" s="193"/>
      <c r="N308" s="193"/>
      <c r="O308" s="181">
        <f t="shared" si="141"/>
        <v>0</v>
      </c>
    </row>
    <row r="309" spans="1:15" x14ac:dyDescent="0.25">
      <c r="A309" s="264" t="s">
        <v>34</v>
      </c>
      <c r="B309" s="8">
        <v>927</v>
      </c>
      <c r="C309" s="164" t="s">
        <v>21</v>
      </c>
      <c r="D309" s="260" t="s">
        <v>45</v>
      </c>
      <c r="E309" s="261" t="s">
        <v>377</v>
      </c>
      <c r="F309" s="164" t="s">
        <v>35</v>
      </c>
      <c r="G309" s="193">
        <f>SUM(G310:G311)</f>
        <v>0</v>
      </c>
      <c r="H309" s="193">
        <f>SUM(H310:H311)</f>
        <v>130000</v>
      </c>
      <c r="I309" s="193">
        <f t="shared" si="136"/>
        <v>130000</v>
      </c>
      <c r="J309" s="193"/>
      <c r="K309" s="193"/>
      <c r="L309" s="181">
        <f t="shared" si="143"/>
        <v>0</v>
      </c>
      <c r="M309" s="193"/>
      <c r="N309" s="193"/>
      <c r="O309" s="181">
        <f t="shared" si="141"/>
        <v>0</v>
      </c>
    </row>
    <row r="310" spans="1:15" x14ac:dyDescent="0.25">
      <c r="A310" s="271" t="s">
        <v>378</v>
      </c>
      <c r="B310" s="8">
        <v>927</v>
      </c>
      <c r="C310" s="164" t="s">
        <v>21</v>
      </c>
      <c r="D310" s="260" t="s">
        <v>45</v>
      </c>
      <c r="E310" s="261" t="s">
        <v>377</v>
      </c>
      <c r="F310" s="164" t="s">
        <v>379</v>
      </c>
      <c r="G310" s="193"/>
      <c r="H310" s="193"/>
      <c r="I310" s="193">
        <f t="shared" si="136"/>
        <v>0</v>
      </c>
      <c r="J310" s="193"/>
      <c r="K310" s="193"/>
      <c r="L310" s="181">
        <f t="shared" si="143"/>
        <v>0</v>
      </c>
      <c r="M310" s="193"/>
      <c r="N310" s="193"/>
      <c r="O310" s="181">
        <f t="shared" si="141"/>
        <v>0</v>
      </c>
    </row>
    <row r="311" spans="1:15" x14ac:dyDescent="0.25">
      <c r="A311" s="149" t="s">
        <v>134</v>
      </c>
      <c r="B311" s="8">
        <v>927</v>
      </c>
      <c r="C311" s="164" t="s">
        <v>21</v>
      </c>
      <c r="D311" s="260" t="s">
        <v>45</v>
      </c>
      <c r="E311" s="261" t="s">
        <v>377</v>
      </c>
      <c r="F311" s="164" t="s">
        <v>133</v>
      </c>
      <c r="G311" s="193"/>
      <c r="H311" s="193">
        <v>130000</v>
      </c>
      <c r="I311" s="193">
        <f t="shared" si="136"/>
        <v>130000</v>
      </c>
      <c r="J311" s="193"/>
      <c r="K311" s="193"/>
      <c r="L311" s="181">
        <f t="shared" si="143"/>
        <v>0</v>
      </c>
      <c r="M311" s="193"/>
      <c r="N311" s="193"/>
      <c r="O311" s="181">
        <f t="shared" si="141"/>
        <v>0</v>
      </c>
    </row>
    <row r="312" spans="1:15" ht="26.25" x14ac:dyDescent="0.25">
      <c r="A312" s="220" t="s">
        <v>313</v>
      </c>
      <c r="B312" s="273">
        <v>927</v>
      </c>
      <c r="C312" s="274" t="s">
        <v>21</v>
      </c>
      <c r="D312" s="284" t="s">
        <v>45</v>
      </c>
      <c r="E312" s="275" t="s">
        <v>314</v>
      </c>
      <c r="F312" s="274" t="s">
        <v>7</v>
      </c>
      <c r="G312" s="225">
        <f>SUM(G313)</f>
        <v>100000</v>
      </c>
      <c r="H312" s="225">
        <f>SUM(H313)</f>
        <v>0</v>
      </c>
      <c r="I312" s="225">
        <f t="shared" si="136"/>
        <v>100000</v>
      </c>
      <c r="J312" s="225">
        <f t="shared" ref="J312:N313" si="186">SUM(J313)</f>
        <v>0</v>
      </c>
      <c r="K312" s="225">
        <f t="shared" si="186"/>
        <v>0</v>
      </c>
      <c r="L312" s="181">
        <f t="shared" si="143"/>
        <v>0</v>
      </c>
      <c r="M312" s="225">
        <f t="shared" si="186"/>
        <v>0</v>
      </c>
      <c r="N312" s="225">
        <f t="shared" si="186"/>
        <v>0</v>
      </c>
      <c r="O312" s="181">
        <f t="shared" si="141"/>
        <v>0</v>
      </c>
    </row>
    <row r="313" spans="1:15" x14ac:dyDescent="0.25">
      <c r="A313" s="149" t="s">
        <v>11</v>
      </c>
      <c r="B313" s="8">
        <v>927</v>
      </c>
      <c r="C313" s="164" t="s">
        <v>21</v>
      </c>
      <c r="D313" s="260" t="s">
        <v>45</v>
      </c>
      <c r="E313" s="261" t="s">
        <v>314</v>
      </c>
      <c r="F313" s="164" t="s">
        <v>12</v>
      </c>
      <c r="G313" s="193">
        <f>SUM(G314)</f>
        <v>100000</v>
      </c>
      <c r="H313" s="193">
        <f>SUM(H314)</f>
        <v>0</v>
      </c>
      <c r="I313" s="193">
        <f t="shared" ref="I313:I377" si="187">SUM(G313+H313)</f>
        <v>100000</v>
      </c>
      <c r="J313" s="193">
        <f t="shared" si="186"/>
        <v>0</v>
      </c>
      <c r="K313" s="193">
        <f t="shared" si="186"/>
        <v>0</v>
      </c>
      <c r="L313" s="181">
        <f t="shared" si="143"/>
        <v>0</v>
      </c>
      <c r="M313" s="193">
        <f t="shared" si="186"/>
        <v>0</v>
      </c>
      <c r="N313" s="193">
        <f t="shared" si="186"/>
        <v>0</v>
      </c>
      <c r="O313" s="181">
        <f t="shared" si="141"/>
        <v>0</v>
      </c>
    </row>
    <row r="314" spans="1:15" ht="34.5" x14ac:dyDescent="0.25">
      <c r="A314" s="149" t="s">
        <v>147</v>
      </c>
      <c r="B314" s="8">
        <v>927</v>
      </c>
      <c r="C314" s="164" t="s">
        <v>21</v>
      </c>
      <c r="D314" s="260" t="s">
        <v>45</v>
      </c>
      <c r="E314" s="261" t="s">
        <v>314</v>
      </c>
      <c r="F314" s="164" t="s">
        <v>14</v>
      </c>
      <c r="G314" s="193">
        <v>100000</v>
      </c>
      <c r="H314" s="193"/>
      <c r="I314" s="193">
        <f t="shared" si="187"/>
        <v>100000</v>
      </c>
      <c r="J314" s="193"/>
      <c r="K314" s="193"/>
      <c r="L314" s="181">
        <f t="shared" ref="L314:L378" si="188">SUM(J314+K314)</f>
        <v>0</v>
      </c>
      <c r="M314" s="193"/>
      <c r="N314" s="193"/>
      <c r="O314" s="181">
        <f t="shared" ref="O314:O378" si="189">SUM(M314+N314)</f>
        <v>0</v>
      </c>
    </row>
    <row r="315" spans="1:15" x14ac:dyDescent="0.25">
      <c r="A315" s="304" t="s">
        <v>254</v>
      </c>
      <c r="B315" s="278">
        <v>927</v>
      </c>
      <c r="C315" s="268" t="s">
        <v>21</v>
      </c>
      <c r="D315" s="269" t="s">
        <v>45</v>
      </c>
      <c r="E315" s="275">
        <v>1101281170</v>
      </c>
      <c r="F315" s="269" t="s">
        <v>7</v>
      </c>
      <c r="G315" s="225">
        <f t="shared" ref="G315:N319" si="190">SUM(G316)</f>
        <v>0</v>
      </c>
      <c r="H315" s="225">
        <f t="shared" si="190"/>
        <v>0</v>
      </c>
      <c r="I315" s="193">
        <f t="shared" si="187"/>
        <v>0</v>
      </c>
      <c r="J315" s="225">
        <f t="shared" si="190"/>
        <v>0</v>
      </c>
      <c r="K315" s="225">
        <f t="shared" si="190"/>
        <v>0</v>
      </c>
      <c r="L315" s="181">
        <f t="shared" si="188"/>
        <v>0</v>
      </c>
      <c r="M315" s="225">
        <f t="shared" si="190"/>
        <v>0</v>
      </c>
      <c r="N315" s="225">
        <f t="shared" si="190"/>
        <v>0</v>
      </c>
      <c r="O315" s="181">
        <f t="shared" si="189"/>
        <v>0</v>
      </c>
    </row>
    <row r="316" spans="1:15" x14ac:dyDescent="0.25">
      <c r="A316" s="149" t="s">
        <v>11</v>
      </c>
      <c r="B316" s="8">
        <v>927</v>
      </c>
      <c r="C316" s="164" t="s">
        <v>21</v>
      </c>
      <c r="D316" s="260" t="s">
        <v>45</v>
      </c>
      <c r="E316" s="261">
        <v>1101281170</v>
      </c>
      <c r="F316" s="164" t="s">
        <v>12</v>
      </c>
      <c r="G316" s="193">
        <f t="shared" si="190"/>
        <v>0</v>
      </c>
      <c r="H316" s="193">
        <f t="shared" si="190"/>
        <v>0</v>
      </c>
      <c r="I316" s="193">
        <f t="shared" si="187"/>
        <v>0</v>
      </c>
      <c r="J316" s="193">
        <f t="shared" si="190"/>
        <v>0</v>
      </c>
      <c r="K316" s="193">
        <f t="shared" si="190"/>
        <v>0</v>
      </c>
      <c r="L316" s="181">
        <f t="shared" si="188"/>
        <v>0</v>
      </c>
      <c r="M316" s="193">
        <f t="shared" si="190"/>
        <v>0</v>
      </c>
      <c r="N316" s="193">
        <f t="shared" si="190"/>
        <v>0</v>
      </c>
      <c r="O316" s="181">
        <f t="shared" si="189"/>
        <v>0</v>
      </c>
    </row>
    <row r="317" spans="1:15" ht="33.75" x14ac:dyDescent="0.25">
      <c r="A317" s="271" t="s">
        <v>147</v>
      </c>
      <c r="B317" s="8">
        <v>927</v>
      </c>
      <c r="C317" s="164" t="s">
        <v>21</v>
      </c>
      <c r="D317" s="260" t="s">
        <v>45</v>
      </c>
      <c r="E317" s="261">
        <v>1101281170</v>
      </c>
      <c r="F317" s="164" t="s">
        <v>14</v>
      </c>
      <c r="G317" s="193"/>
      <c r="H317" s="193"/>
      <c r="I317" s="193">
        <f t="shared" si="187"/>
        <v>0</v>
      </c>
      <c r="J317" s="193"/>
      <c r="K317" s="193"/>
      <c r="L317" s="181">
        <f t="shared" si="188"/>
        <v>0</v>
      </c>
      <c r="M317" s="193"/>
      <c r="N317" s="193"/>
      <c r="O317" s="181">
        <f t="shared" si="189"/>
        <v>0</v>
      </c>
    </row>
    <row r="318" spans="1:15" ht="89.25" x14ac:dyDescent="0.25">
      <c r="A318" s="303" t="s">
        <v>370</v>
      </c>
      <c r="B318" s="278">
        <v>927</v>
      </c>
      <c r="C318" s="268" t="s">
        <v>21</v>
      </c>
      <c r="D318" s="269" t="s">
        <v>45</v>
      </c>
      <c r="E318" s="275" t="s">
        <v>369</v>
      </c>
      <c r="F318" s="269" t="s">
        <v>7</v>
      </c>
      <c r="G318" s="225">
        <f t="shared" si="190"/>
        <v>0</v>
      </c>
      <c r="H318" s="225">
        <f t="shared" si="190"/>
        <v>0</v>
      </c>
      <c r="I318" s="193">
        <f t="shared" si="187"/>
        <v>0</v>
      </c>
      <c r="J318" s="193"/>
      <c r="K318" s="193"/>
      <c r="L318" s="181">
        <f t="shared" si="188"/>
        <v>0</v>
      </c>
      <c r="M318" s="193"/>
      <c r="N318" s="193"/>
      <c r="O318" s="181">
        <f t="shared" si="189"/>
        <v>0</v>
      </c>
    </row>
    <row r="319" spans="1:15" x14ac:dyDescent="0.25">
      <c r="A319" s="149" t="s">
        <v>11</v>
      </c>
      <c r="B319" s="8">
        <v>927</v>
      </c>
      <c r="C319" s="164" t="s">
        <v>21</v>
      </c>
      <c r="D319" s="260" t="s">
        <v>45</v>
      </c>
      <c r="E319" s="261" t="s">
        <v>369</v>
      </c>
      <c r="F319" s="164" t="s">
        <v>12</v>
      </c>
      <c r="G319" s="193">
        <f t="shared" si="190"/>
        <v>0</v>
      </c>
      <c r="H319" s="193">
        <f t="shared" si="190"/>
        <v>0</v>
      </c>
      <c r="I319" s="193">
        <f t="shared" si="187"/>
        <v>0</v>
      </c>
      <c r="J319" s="193"/>
      <c r="K319" s="193"/>
      <c r="L319" s="181">
        <f t="shared" si="188"/>
        <v>0</v>
      </c>
      <c r="M319" s="193"/>
      <c r="N319" s="193"/>
      <c r="O319" s="181">
        <f t="shared" si="189"/>
        <v>0</v>
      </c>
    </row>
    <row r="320" spans="1:15" ht="33.75" x14ac:dyDescent="0.25">
      <c r="A320" s="271" t="s">
        <v>147</v>
      </c>
      <c r="B320" s="8">
        <v>927</v>
      </c>
      <c r="C320" s="164" t="s">
        <v>21</v>
      </c>
      <c r="D320" s="260" t="s">
        <v>45</v>
      </c>
      <c r="E320" s="261" t="s">
        <v>369</v>
      </c>
      <c r="F320" s="164" t="s">
        <v>14</v>
      </c>
      <c r="G320" s="193"/>
      <c r="H320" s="193"/>
      <c r="I320" s="193">
        <f t="shared" si="187"/>
        <v>0</v>
      </c>
      <c r="J320" s="193"/>
      <c r="K320" s="193"/>
      <c r="L320" s="181">
        <f t="shared" si="188"/>
        <v>0</v>
      </c>
      <c r="M320" s="193"/>
      <c r="N320" s="193"/>
      <c r="O320" s="181">
        <f t="shared" si="189"/>
        <v>0</v>
      </c>
    </row>
    <row r="321" spans="1:15" ht="18" x14ac:dyDescent="0.25">
      <c r="A321" s="285" t="s">
        <v>50</v>
      </c>
      <c r="B321" s="274" t="s">
        <v>85</v>
      </c>
      <c r="C321" s="274" t="s">
        <v>23</v>
      </c>
      <c r="D321" s="275" t="s">
        <v>6</v>
      </c>
      <c r="E321" s="275" t="s">
        <v>110</v>
      </c>
      <c r="F321" s="275" t="s">
        <v>7</v>
      </c>
      <c r="G321" s="225">
        <f t="shared" ref="G321:N324" si="191">SUM(G322)</f>
        <v>1599044</v>
      </c>
      <c r="H321" s="225">
        <f t="shared" si="191"/>
        <v>37791</v>
      </c>
      <c r="I321" s="225">
        <f t="shared" si="187"/>
        <v>1636835</v>
      </c>
      <c r="J321" s="225">
        <f t="shared" si="191"/>
        <v>1615039</v>
      </c>
      <c r="K321" s="225">
        <f t="shared" si="191"/>
        <v>38169</v>
      </c>
      <c r="L321" s="181">
        <f t="shared" si="188"/>
        <v>1653208</v>
      </c>
      <c r="M321" s="225">
        <f t="shared" si="191"/>
        <v>1676769</v>
      </c>
      <c r="N321" s="225">
        <f t="shared" si="191"/>
        <v>39628</v>
      </c>
      <c r="O321" s="181">
        <f t="shared" si="189"/>
        <v>1716397</v>
      </c>
    </row>
    <row r="322" spans="1:15" x14ac:dyDescent="0.25">
      <c r="A322" s="302" t="s">
        <v>51</v>
      </c>
      <c r="B322" s="278">
        <v>927</v>
      </c>
      <c r="C322" s="268" t="s">
        <v>23</v>
      </c>
      <c r="D322" s="268" t="s">
        <v>9</v>
      </c>
      <c r="E322" s="270" t="s">
        <v>110</v>
      </c>
      <c r="F322" s="269" t="s">
        <v>7</v>
      </c>
      <c r="G322" s="225">
        <f t="shared" si="191"/>
        <v>1599044</v>
      </c>
      <c r="H322" s="225">
        <f t="shared" si="191"/>
        <v>37791</v>
      </c>
      <c r="I322" s="225">
        <f t="shared" si="187"/>
        <v>1636835</v>
      </c>
      <c r="J322" s="225">
        <f t="shared" si="191"/>
        <v>1615039</v>
      </c>
      <c r="K322" s="225">
        <f t="shared" si="191"/>
        <v>38169</v>
      </c>
      <c r="L322" s="181">
        <f t="shared" si="188"/>
        <v>1653208</v>
      </c>
      <c r="M322" s="225">
        <f t="shared" si="191"/>
        <v>1676769</v>
      </c>
      <c r="N322" s="225">
        <f t="shared" si="191"/>
        <v>39628</v>
      </c>
      <c r="O322" s="181">
        <f t="shared" si="189"/>
        <v>1716397</v>
      </c>
    </row>
    <row r="323" spans="1:15" ht="39" x14ac:dyDescent="0.25">
      <c r="A323" s="220" t="s">
        <v>344</v>
      </c>
      <c r="B323" s="8">
        <v>927</v>
      </c>
      <c r="C323" s="164" t="s">
        <v>23</v>
      </c>
      <c r="D323" s="164" t="s">
        <v>9</v>
      </c>
      <c r="E323" s="165" t="s">
        <v>168</v>
      </c>
      <c r="F323" s="260" t="s">
        <v>7</v>
      </c>
      <c r="G323" s="193">
        <f t="shared" si="191"/>
        <v>1599044</v>
      </c>
      <c r="H323" s="193">
        <f t="shared" si="191"/>
        <v>37791</v>
      </c>
      <c r="I323" s="193">
        <f t="shared" si="187"/>
        <v>1636835</v>
      </c>
      <c r="J323" s="193">
        <f t="shared" si="191"/>
        <v>1615039</v>
      </c>
      <c r="K323" s="193">
        <f t="shared" si="191"/>
        <v>38169</v>
      </c>
      <c r="L323" s="213">
        <f t="shared" si="188"/>
        <v>1653208</v>
      </c>
      <c r="M323" s="193">
        <f t="shared" si="191"/>
        <v>1676769</v>
      </c>
      <c r="N323" s="193">
        <f t="shared" si="191"/>
        <v>39628</v>
      </c>
      <c r="O323" s="213">
        <f t="shared" si="189"/>
        <v>1716397</v>
      </c>
    </row>
    <row r="324" spans="1:15" x14ac:dyDescent="0.25">
      <c r="A324" s="149" t="s">
        <v>46</v>
      </c>
      <c r="B324" s="8">
        <v>927</v>
      </c>
      <c r="C324" s="164" t="s">
        <v>23</v>
      </c>
      <c r="D324" s="164" t="s">
        <v>9</v>
      </c>
      <c r="E324" s="165" t="s">
        <v>168</v>
      </c>
      <c r="F324" s="164" t="s">
        <v>47</v>
      </c>
      <c r="G324" s="193">
        <f>SUM(G325)</f>
        <v>1599044</v>
      </c>
      <c r="H324" s="193">
        <f>SUM(H325)</f>
        <v>37791</v>
      </c>
      <c r="I324" s="193">
        <f t="shared" si="187"/>
        <v>1636835</v>
      </c>
      <c r="J324" s="193">
        <f t="shared" si="191"/>
        <v>1615039</v>
      </c>
      <c r="K324" s="193">
        <f t="shared" si="191"/>
        <v>38169</v>
      </c>
      <c r="L324" s="213">
        <f t="shared" si="188"/>
        <v>1653208</v>
      </c>
      <c r="M324" s="193">
        <f t="shared" si="191"/>
        <v>1676769</v>
      </c>
      <c r="N324" s="193">
        <f t="shared" si="191"/>
        <v>39628</v>
      </c>
      <c r="O324" s="213">
        <f t="shared" si="189"/>
        <v>1716397</v>
      </c>
    </row>
    <row r="325" spans="1:15" x14ac:dyDescent="0.25">
      <c r="A325" s="149" t="s">
        <v>137</v>
      </c>
      <c r="B325" s="8">
        <v>927</v>
      </c>
      <c r="C325" s="164" t="s">
        <v>23</v>
      </c>
      <c r="D325" s="164" t="s">
        <v>9</v>
      </c>
      <c r="E325" s="165" t="s">
        <v>168</v>
      </c>
      <c r="F325" s="164" t="s">
        <v>136</v>
      </c>
      <c r="G325" s="193">
        <v>1599044</v>
      </c>
      <c r="H325" s="193">
        <v>37791</v>
      </c>
      <c r="I325" s="193">
        <f t="shared" si="187"/>
        <v>1636835</v>
      </c>
      <c r="J325" s="193">
        <v>1615039</v>
      </c>
      <c r="K325" s="193">
        <v>38169</v>
      </c>
      <c r="L325" s="213">
        <f t="shared" si="188"/>
        <v>1653208</v>
      </c>
      <c r="M325" s="193">
        <v>1676769</v>
      </c>
      <c r="N325" s="193">
        <v>39628</v>
      </c>
      <c r="O325" s="213">
        <f t="shared" si="189"/>
        <v>1716397</v>
      </c>
    </row>
    <row r="326" spans="1:15" ht="33" x14ac:dyDescent="0.25">
      <c r="A326" s="305" t="s">
        <v>8</v>
      </c>
      <c r="B326" s="273">
        <v>927</v>
      </c>
      <c r="C326" s="274" t="s">
        <v>9</v>
      </c>
      <c r="D326" s="275" t="s">
        <v>6</v>
      </c>
      <c r="E326" s="275" t="s">
        <v>110</v>
      </c>
      <c r="F326" s="274" t="s">
        <v>7</v>
      </c>
      <c r="G326" s="225">
        <f t="shared" ref="G326:N327" si="192">SUM(G327)</f>
        <v>4860959.51</v>
      </c>
      <c r="H326" s="225">
        <f t="shared" si="192"/>
        <v>0</v>
      </c>
      <c r="I326" s="225">
        <f t="shared" si="187"/>
        <v>4860959.51</v>
      </c>
      <c r="J326" s="225">
        <f t="shared" si="192"/>
        <v>3018056</v>
      </c>
      <c r="K326" s="225">
        <f t="shared" si="192"/>
        <v>0</v>
      </c>
      <c r="L326" s="181">
        <f t="shared" si="188"/>
        <v>3018056</v>
      </c>
      <c r="M326" s="225">
        <f t="shared" si="192"/>
        <v>2977652</v>
      </c>
      <c r="N326" s="225">
        <f t="shared" si="192"/>
        <v>0</v>
      </c>
      <c r="O326" s="181">
        <f t="shared" si="189"/>
        <v>2977652</v>
      </c>
    </row>
    <row r="327" spans="1:15" ht="15.75" x14ac:dyDescent="0.25">
      <c r="A327" s="277" t="s">
        <v>496</v>
      </c>
      <c r="B327" s="278">
        <v>927</v>
      </c>
      <c r="C327" s="268" t="s">
        <v>9</v>
      </c>
      <c r="D327" s="270" t="s">
        <v>26</v>
      </c>
      <c r="E327" s="270" t="s">
        <v>110</v>
      </c>
      <c r="F327" s="268" t="s">
        <v>7</v>
      </c>
      <c r="G327" s="225">
        <f>SUM(G328+G336)</f>
        <v>4860959.51</v>
      </c>
      <c r="H327" s="225">
        <f>SUM(H328+H336)</f>
        <v>0</v>
      </c>
      <c r="I327" s="225">
        <f t="shared" si="187"/>
        <v>4860959.51</v>
      </c>
      <c r="J327" s="225">
        <f t="shared" si="192"/>
        <v>3018056</v>
      </c>
      <c r="K327" s="225">
        <f t="shared" si="192"/>
        <v>0</v>
      </c>
      <c r="L327" s="181">
        <f t="shared" si="188"/>
        <v>3018056</v>
      </c>
      <c r="M327" s="225">
        <f t="shared" si="192"/>
        <v>2977652</v>
      </c>
      <c r="N327" s="225">
        <f t="shared" si="192"/>
        <v>0</v>
      </c>
      <c r="O327" s="181">
        <f t="shared" si="189"/>
        <v>2977652</v>
      </c>
    </row>
    <row r="328" spans="1:15" x14ac:dyDescent="0.25">
      <c r="A328" s="220" t="s">
        <v>215</v>
      </c>
      <c r="B328" s="273">
        <v>927</v>
      </c>
      <c r="C328" s="274" t="s">
        <v>9</v>
      </c>
      <c r="D328" s="275" t="s">
        <v>26</v>
      </c>
      <c r="E328" s="275" t="s">
        <v>214</v>
      </c>
      <c r="F328" s="284" t="s">
        <v>7</v>
      </c>
      <c r="G328" s="225">
        <f>SUM(G329+G331+G333)</f>
        <v>3561818.26</v>
      </c>
      <c r="H328" s="225">
        <f>SUM(H329+H331+H333)</f>
        <v>40432.800000000003</v>
      </c>
      <c r="I328" s="225">
        <f t="shared" si="187"/>
        <v>3602251.0599999996</v>
      </c>
      <c r="J328" s="225">
        <f t="shared" ref="J328:N328" si="193">SUM(J329+J331+J333)</f>
        <v>3018056</v>
      </c>
      <c r="K328" s="225">
        <f t="shared" ref="K328" si="194">SUM(K329+K331+K333)</f>
        <v>0</v>
      </c>
      <c r="L328" s="181">
        <f t="shared" si="188"/>
        <v>3018056</v>
      </c>
      <c r="M328" s="225">
        <f t="shared" si="193"/>
        <v>2977652</v>
      </c>
      <c r="N328" s="225">
        <f t="shared" si="193"/>
        <v>0</v>
      </c>
      <c r="O328" s="181">
        <f t="shared" si="189"/>
        <v>2977652</v>
      </c>
    </row>
    <row r="329" spans="1:15" ht="43.5" x14ac:dyDescent="0.25">
      <c r="A329" s="264" t="s">
        <v>28</v>
      </c>
      <c r="B329" s="8">
        <v>927</v>
      </c>
      <c r="C329" s="164" t="s">
        <v>9</v>
      </c>
      <c r="D329" s="165" t="s">
        <v>26</v>
      </c>
      <c r="E329" s="261" t="s">
        <v>214</v>
      </c>
      <c r="F329" s="164" t="s">
        <v>29</v>
      </c>
      <c r="G329" s="193">
        <f>SUM(G330)</f>
        <v>2637852</v>
      </c>
      <c r="H329" s="193">
        <f>SUM(H330)</f>
        <v>0</v>
      </c>
      <c r="I329" s="193">
        <f t="shared" si="187"/>
        <v>2637852</v>
      </c>
      <c r="J329" s="193">
        <f t="shared" ref="J329:N329" si="195">SUM(J330)</f>
        <v>2637852</v>
      </c>
      <c r="K329" s="193">
        <f t="shared" si="195"/>
        <v>0</v>
      </c>
      <c r="L329" s="213">
        <f t="shared" si="188"/>
        <v>2637852</v>
      </c>
      <c r="M329" s="193">
        <f t="shared" si="195"/>
        <v>2637852</v>
      </c>
      <c r="N329" s="193">
        <f t="shared" si="195"/>
        <v>0</v>
      </c>
      <c r="O329" s="213">
        <f t="shared" si="189"/>
        <v>2637852</v>
      </c>
    </row>
    <row r="330" spans="1:15" x14ac:dyDescent="0.25">
      <c r="A330" s="149" t="s">
        <v>32</v>
      </c>
      <c r="B330" s="8">
        <v>927</v>
      </c>
      <c r="C330" s="164" t="s">
        <v>9</v>
      </c>
      <c r="D330" s="165" t="s">
        <v>26</v>
      </c>
      <c r="E330" s="261" t="s">
        <v>214</v>
      </c>
      <c r="F330" s="164" t="s">
        <v>33</v>
      </c>
      <c r="G330" s="193">
        <v>2637852</v>
      </c>
      <c r="H330" s="193"/>
      <c r="I330" s="193">
        <f t="shared" si="187"/>
        <v>2637852</v>
      </c>
      <c r="J330" s="193">
        <v>2637852</v>
      </c>
      <c r="K330" s="193"/>
      <c r="L330" s="213">
        <f t="shared" si="188"/>
        <v>2637852</v>
      </c>
      <c r="M330" s="193">
        <v>2637852</v>
      </c>
      <c r="N330" s="193"/>
      <c r="O330" s="213">
        <f t="shared" si="189"/>
        <v>2637852</v>
      </c>
    </row>
    <row r="331" spans="1:15" x14ac:dyDescent="0.25">
      <c r="A331" s="149" t="s">
        <v>11</v>
      </c>
      <c r="B331" s="8">
        <v>927</v>
      </c>
      <c r="C331" s="164" t="s">
        <v>9</v>
      </c>
      <c r="D331" s="165" t="s">
        <v>26</v>
      </c>
      <c r="E331" s="261" t="s">
        <v>214</v>
      </c>
      <c r="F331" s="164" t="s">
        <v>12</v>
      </c>
      <c r="G331" s="193">
        <f>SUM(G332)</f>
        <v>912176.46</v>
      </c>
      <c r="H331" s="193">
        <f>SUM(H332)</f>
        <v>40432.800000000003</v>
      </c>
      <c r="I331" s="193">
        <f t="shared" si="187"/>
        <v>952609.26</v>
      </c>
      <c r="J331" s="193">
        <f t="shared" ref="J331:N331" si="196">SUM(J332)</f>
        <v>377404</v>
      </c>
      <c r="K331" s="193">
        <f t="shared" si="196"/>
        <v>0</v>
      </c>
      <c r="L331" s="213">
        <f t="shared" si="188"/>
        <v>377404</v>
      </c>
      <c r="M331" s="193">
        <f t="shared" si="196"/>
        <v>337000</v>
      </c>
      <c r="N331" s="193">
        <f t="shared" si="196"/>
        <v>0</v>
      </c>
      <c r="O331" s="213">
        <f t="shared" si="189"/>
        <v>337000</v>
      </c>
    </row>
    <row r="332" spans="1:15" ht="33.75" x14ac:dyDescent="0.25">
      <c r="A332" s="271" t="s">
        <v>147</v>
      </c>
      <c r="B332" s="8">
        <v>927</v>
      </c>
      <c r="C332" s="164" t="s">
        <v>9</v>
      </c>
      <c r="D332" s="165" t="s">
        <v>26</v>
      </c>
      <c r="E332" s="261" t="s">
        <v>214</v>
      </c>
      <c r="F332" s="164" t="s">
        <v>14</v>
      </c>
      <c r="G332" s="193">
        <v>912176.46</v>
      </c>
      <c r="H332" s="193">
        <v>40432.800000000003</v>
      </c>
      <c r="I332" s="193">
        <f t="shared" si="187"/>
        <v>952609.26</v>
      </c>
      <c r="J332" s="193">
        <v>377404</v>
      </c>
      <c r="K332" s="193"/>
      <c r="L332" s="213">
        <f t="shared" si="188"/>
        <v>377404</v>
      </c>
      <c r="M332" s="193">
        <v>337000</v>
      </c>
      <c r="N332" s="193"/>
      <c r="O332" s="213">
        <f t="shared" si="189"/>
        <v>337000</v>
      </c>
    </row>
    <row r="333" spans="1:15" x14ac:dyDescent="0.25">
      <c r="A333" s="149" t="s">
        <v>34</v>
      </c>
      <c r="B333" s="8">
        <v>927</v>
      </c>
      <c r="C333" s="164" t="s">
        <v>9</v>
      </c>
      <c r="D333" s="165" t="s">
        <v>26</v>
      </c>
      <c r="E333" s="261" t="s">
        <v>214</v>
      </c>
      <c r="F333" s="164" t="s">
        <v>35</v>
      </c>
      <c r="G333" s="193">
        <f>SUM(G335)+G334</f>
        <v>11789.8</v>
      </c>
      <c r="H333" s="193">
        <f>SUM(H335)+H334</f>
        <v>0</v>
      </c>
      <c r="I333" s="193">
        <f t="shared" si="187"/>
        <v>11789.8</v>
      </c>
      <c r="J333" s="193">
        <f t="shared" ref="J333:N333" si="197">SUM(J335)</f>
        <v>2800</v>
      </c>
      <c r="K333" s="193">
        <f t="shared" si="197"/>
        <v>0</v>
      </c>
      <c r="L333" s="213">
        <f t="shared" si="188"/>
        <v>2800</v>
      </c>
      <c r="M333" s="193">
        <f t="shared" si="197"/>
        <v>2800</v>
      </c>
      <c r="N333" s="193">
        <f t="shared" si="197"/>
        <v>0</v>
      </c>
      <c r="O333" s="213">
        <f t="shared" si="189"/>
        <v>2800</v>
      </c>
    </row>
    <row r="334" spans="1:15" x14ac:dyDescent="0.25">
      <c r="A334" s="149" t="s">
        <v>378</v>
      </c>
      <c r="B334" s="8">
        <v>927</v>
      </c>
      <c r="C334" s="164" t="s">
        <v>9</v>
      </c>
      <c r="D334" s="165" t="s">
        <v>26</v>
      </c>
      <c r="E334" s="261" t="s">
        <v>214</v>
      </c>
      <c r="F334" s="164" t="s">
        <v>379</v>
      </c>
      <c r="G334" s="193">
        <v>8989.7999999999993</v>
      </c>
      <c r="H334" s="193">
        <v>0</v>
      </c>
      <c r="I334" s="193">
        <f t="shared" si="187"/>
        <v>8989.7999999999993</v>
      </c>
      <c r="J334" s="193"/>
      <c r="K334" s="193"/>
      <c r="L334" s="213"/>
      <c r="M334" s="193"/>
      <c r="N334" s="193"/>
      <c r="O334" s="213"/>
    </row>
    <row r="335" spans="1:15" x14ac:dyDescent="0.25">
      <c r="A335" s="149" t="s">
        <v>134</v>
      </c>
      <c r="B335" s="8">
        <v>927</v>
      </c>
      <c r="C335" s="164" t="s">
        <v>9</v>
      </c>
      <c r="D335" s="165" t="s">
        <v>26</v>
      </c>
      <c r="E335" s="261" t="s">
        <v>214</v>
      </c>
      <c r="F335" s="164" t="s">
        <v>133</v>
      </c>
      <c r="G335" s="193">
        <v>2800</v>
      </c>
      <c r="H335" s="193"/>
      <c r="I335" s="193">
        <f t="shared" si="187"/>
        <v>2800</v>
      </c>
      <c r="J335" s="193">
        <v>2800</v>
      </c>
      <c r="K335" s="193"/>
      <c r="L335" s="213">
        <f t="shared" si="188"/>
        <v>2800</v>
      </c>
      <c r="M335" s="193">
        <v>2800</v>
      </c>
      <c r="N335" s="193"/>
      <c r="O335" s="213">
        <f t="shared" si="189"/>
        <v>2800</v>
      </c>
    </row>
    <row r="336" spans="1:15" ht="39" x14ac:dyDescent="0.25">
      <c r="A336" s="220" t="s">
        <v>353</v>
      </c>
      <c r="B336" s="273">
        <v>927</v>
      </c>
      <c r="C336" s="274" t="s">
        <v>9</v>
      </c>
      <c r="D336" s="275" t="s">
        <v>26</v>
      </c>
      <c r="E336" s="275" t="s">
        <v>354</v>
      </c>
      <c r="F336" s="284" t="s">
        <v>7</v>
      </c>
      <c r="G336" s="225">
        <f t="shared" ref="G336:H337" si="198">SUM(G337)</f>
        <v>1299141.25</v>
      </c>
      <c r="H336" s="225">
        <f t="shared" si="198"/>
        <v>-40432.800000000003</v>
      </c>
      <c r="I336" s="193">
        <f t="shared" si="187"/>
        <v>1258708.45</v>
      </c>
      <c r="J336" s="193"/>
      <c r="K336" s="193"/>
      <c r="L336" s="181">
        <f t="shared" si="188"/>
        <v>0</v>
      </c>
      <c r="M336" s="193"/>
      <c r="N336" s="193"/>
      <c r="O336" s="181">
        <f t="shared" si="189"/>
        <v>0</v>
      </c>
    </row>
    <row r="337" spans="1:15" x14ac:dyDescent="0.25">
      <c r="A337" s="149" t="s">
        <v>11</v>
      </c>
      <c r="B337" s="8">
        <v>927</v>
      </c>
      <c r="C337" s="164" t="s">
        <v>9</v>
      </c>
      <c r="D337" s="165" t="s">
        <v>26</v>
      </c>
      <c r="E337" s="261" t="s">
        <v>354</v>
      </c>
      <c r="F337" s="164" t="s">
        <v>12</v>
      </c>
      <c r="G337" s="193">
        <f t="shared" si="198"/>
        <v>1299141.25</v>
      </c>
      <c r="H337" s="193">
        <f t="shared" si="198"/>
        <v>-40432.800000000003</v>
      </c>
      <c r="I337" s="193">
        <f t="shared" si="187"/>
        <v>1258708.45</v>
      </c>
      <c r="J337" s="193"/>
      <c r="K337" s="193"/>
      <c r="L337" s="181">
        <f t="shared" si="188"/>
        <v>0</v>
      </c>
      <c r="M337" s="193"/>
      <c r="N337" s="193"/>
      <c r="O337" s="181">
        <f t="shared" si="189"/>
        <v>0</v>
      </c>
    </row>
    <row r="338" spans="1:15" ht="33.75" x14ac:dyDescent="0.25">
      <c r="A338" s="271" t="s">
        <v>147</v>
      </c>
      <c r="B338" s="8">
        <v>927</v>
      </c>
      <c r="C338" s="164" t="s">
        <v>9</v>
      </c>
      <c r="D338" s="165" t="s">
        <v>26</v>
      </c>
      <c r="E338" s="261" t="s">
        <v>354</v>
      </c>
      <c r="F338" s="164" t="s">
        <v>14</v>
      </c>
      <c r="G338" s="193">
        <v>1299141.25</v>
      </c>
      <c r="H338" s="193">
        <v>-40432.800000000003</v>
      </c>
      <c r="I338" s="193">
        <f t="shared" si="187"/>
        <v>1258708.45</v>
      </c>
      <c r="J338" s="193"/>
      <c r="K338" s="193"/>
      <c r="L338" s="181">
        <f t="shared" si="188"/>
        <v>0</v>
      </c>
      <c r="M338" s="193"/>
      <c r="N338" s="193"/>
      <c r="O338" s="181">
        <f t="shared" si="189"/>
        <v>0</v>
      </c>
    </row>
    <row r="339" spans="1:15" ht="18" x14ac:dyDescent="0.25">
      <c r="A339" s="285" t="s">
        <v>77</v>
      </c>
      <c r="B339" s="273">
        <v>927</v>
      </c>
      <c r="C339" s="274" t="s">
        <v>39</v>
      </c>
      <c r="D339" s="275" t="s">
        <v>6</v>
      </c>
      <c r="E339" s="275" t="s">
        <v>110</v>
      </c>
      <c r="F339" s="274" t="s">
        <v>7</v>
      </c>
      <c r="G339" s="225">
        <f>SUM(G340+G360+G344+G348)</f>
        <v>37461812.979999997</v>
      </c>
      <c r="H339" s="225">
        <f>SUM(H340+H360+H344+H348)</f>
        <v>0</v>
      </c>
      <c r="I339" s="225">
        <f t="shared" si="187"/>
        <v>37461812.979999997</v>
      </c>
      <c r="J339" s="225">
        <f>SUM(J340+J360+J344+J348)</f>
        <v>20285741.600000001</v>
      </c>
      <c r="K339" s="225">
        <f>SUM(K340+K360+K344+K348)</f>
        <v>0</v>
      </c>
      <c r="L339" s="181">
        <f t="shared" si="188"/>
        <v>20285741.600000001</v>
      </c>
      <c r="M339" s="225">
        <f>SUM(M340+M360+M344+M348)</f>
        <v>16833146.600000001</v>
      </c>
      <c r="N339" s="225">
        <f>SUM(N340+N360+N344+N348)</f>
        <v>0</v>
      </c>
      <c r="O339" s="181">
        <f t="shared" si="189"/>
        <v>16833146.600000001</v>
      </c>
    </row>
    <row r="340" spans="1:15" x14ac:dyDescent="0.25">
      <c r="A340" s="280" t="s">
        <v>78</v>
      </c>
      <c r="B340" s="278">
        <v>927</v>
      </c>
      <c r="C340" s="268" t="s">
        <v>39</v>
      </c>
      <c r="D340" s="270" t="s">
        <v>55</v>
      </c>
      <c r="E340" s="270" t="s">
        <v>110</v>
      </c>
      <c r="F340" s="268" t="s">
        <v>7</v>
      </c>
      <c r="G340" s="225">
        <f>SUM(G341)</f>
        <v>131120.18</v>
      </c>
      <c r="H340" s="225">
        <f>SUM(H341)</f>
        <v>0</v>
      </c>
      <c r="I340" s="225">
        <f t="shared" si="187"/>
        <v>131120.18</v>
      </c>
      <c r="J340" s="225">
        <f t="shared" ref="J340:N340" si="199">SUM(J341)</f>
        <v>70096.600000000006</v>
      </c>
      <c r="K340" s="225">
        <f t="shared" si="199"/>
        <v>0</v>
      </c>
      <c r="L340" s="181">
        <f t="shared" si="188"/>
        <v>70096.600000000006</v>
      </c>
      <c r="M340" s="225">
        <f t="shared" si="199"/>
        <v>70096.600000000006</v>
      </c>
      <c r="N340" s="225">
        <f t="shared" si="199"/>
        <v>0</v>
      </c>
      <c r="O340" s="181">
        <f t="shared" si="189"/>
        <v>70096.600000000006</v>
      </c>
    </row>
    <row r="341" spans="1:15" ht="96.75" x14ac:dyDescent="0.25">
      <c r="A341" s="306" t="s">
        <v>347</v>
      </c>
      <c r="B341" s="8">
        <v>927</v>
      </c>
      <c r="C341" s="164" t="s">
        <v>39</v>
      </c>
      <c r="D341" s="165" t="s">
        <v>55</v>
      </c>
      <c r="E341" s="165" t="s">
        <v>276</v>
      </c>
      <c r="F341" s="260" t="s">
        <v>7</v>
      </c>
      <c r="G341" s="193">
        <f t="shared" ref="G341:N342" si="200">SUM(G342)</f>
        <v>131120.18</v>
      </c>
      <c r="H341" s="193">
        <f t="shared" si="200"/>
        <v>0</v>
      </c>
      <c r="I341" s="193">
        <f t="shared" si="187"/>
        <v>131120.18</v>
      </c>
      <c r="J341" s="193">
        <f t="shared" si="200"/>
        <v>70096.600000000006</v>
      </c>
      <c r="K341" s="193">
        <f t="shared" si="200"/>
        <v>0</v>
      </c>
      <c r="L341" s="213">
        <f t="shared" si="188"/>
        <v>70096.600000000006</v>
      </c>
      <c r="M341" s="193">
        <f t="shared" si="200"/>
        <v>70096.600000000006</v>
      </c>
      <c r="N341" s="193">
        <f t="shared" si="200"/>
        <v>0</v>
      </c>
      <c r="O341" s="213">
        <f t="shared" si="189"/>
        <v>70096.600000000006</v>
      </c>
    </row>
    <row r="342" spans="1:15" x14ac:dyDescent="0.25">
      <c r="A342" s="149" t="s">
        <v>11</v>
      </c>
      <c r="B342" s="8">
        <v>927</v>
      </c>
      <c r="C342" s="164" t="s">
        <v>39</v>
      </c>
      <c r="D342" s="165" t="s">
        <v>55</v>
      </c>
      <c r="E342" s="165" t="s">
        <v>276</v>
      </c>
      <c r="F342" s="164" t="s">
        <v>12</v>
      </c>
      <c r="G342" s="193">
        <f t="shared" si="200"/>
        <v>131120.18</v>
      </c>
      <c r="H342" s="193">
        <f t="shared" si="200"/>
        <v>0</v>
      </c>
      <c r="I342" s="193">
        <f t="shared" si="187"/>
        <v>131120.18</v>
      </c>
      <c r="J342" s="193">
        <f t="shared" si="200"/>
        <v>70096.600000000006</v>
      </c>
      <c r="K342" s="193">
        <f t="shared" si="200"/>
        <v>0</v>
      </c>
      <c r="L342" s="213">
        <f t="shared" si="188"/>
        <v>70096.600000000006</v>
      </c>
      <c r="M342" s="193">
        <f t="shared" si="200"/>
        <v>70096.600000000006</v>
      </c>
      <c r="N342" s="193">
        <f t="shared" si="200"/>
        <v>0</v>
      </c>
      <c r="O342" s="213">
        <f t="shared" si="189"/>
        <v>70096.600000000006</v>
      </c>
    </row>
    <row r="343" spans="1:15" ht="33.75" x14ac:dyDescent="0.25">
      <c r="A343" s="271" t="s">
        <v>147</v>
      </c>
      <c r="B343" s="8">
        <v>927</v>
      </c>
      <c r="C343" s="164" t="s">
        <v>39</v>
      </c>
      <c r="D343" s="165" t="s">
        <v>55</v>
      </c>
      <c r="E343" s="165" t="s">
        <v>276</v>
      </c>
      <c r="F343" s="164" t="s">
        <v>14</v>
      </c>
      <c r="G343" s="193">
        <v>131120.18</v>
      </c>
      <c r="H343" s="193"/>
      <c r="I343" s="193">
        <f t="shared" si="187"/>
        <v>131120.18</v>
      </c>
      <c r="J343" s="193">
        <v>70096.600000000006</v>
      </c>
      <c r="K343" s="193"/>
      <c r="L343" s="213">
        <f t="shared" si="188"/>
        <v>70096.600000000006</v>
      </c>
      <c r="M343" s="193">
        <v>70096.600000000006</v>
      </c>
      <c r="N343" s="193"/>
      <c r="O343" s="213">
        <f t="shared" si="189"/>
        <v>70096.600000000006</v>
      </c>
    </row>
    <row r="344" spans="1:15" x14ac:dyDescent="0.25">
      <c r="A344" s="272" t="s">
        <v>135</v>
      </c>
      <c r="B344" s="273">
        <v>927</v>
      </c>
      <c r="C344" s="268" t="s">
        <v>39</v>
      </c>
      <c r="D344" s="268" t="s">
        <v>58</v>
      </c>
      <c r="E344" s="270" t="s">
        <v>110</v>
      </c>
      <c r="F344" s="269" t="s">
        <v>7</v>
      </c>
      <c r="G344" s="225">
        <f>SUM(G345)</f>
        <v>5191200</v>
      </c>
      <c r="H344" s="225">
        <f>SUM(H345)</f>
        <v>0</v>
      </c>
      <c r="I344" s="225">
        <f t="shared" si="187"/>
        <v>5191200</v>
      </c>
      <c r="J344" s="225">
        <f t="shared" ref="J344:N344" si="201">SUM(J345)</f>
        <v>5103400</v>
      </c>
      <c r="K344" s="225">
        <f t="shared" si="201"/>
        <v>0</v>
      </c>
      <c r="L344" s="181">
        <f t="shared" si="188"/>
        <v>5103400</v>
      </c>
      <c r="M344" s="225">
        <f t="shared" si="201"/>
        <v>0</v>
      </c>
      <c r="N344" s="225">
        <f t="shared" si="201"/>
        <v>0</v>
      </c>
      <c r="O344" s="181">
        <f t="shared" si="189"/>
        <v>0</v>
      </c>
    </row>
    <row r="345" spans="1:15" ht="60.75" x14ac:dyDescent="0.25">
      <c r="A345" s="306" t="s">
        <v>239</v>
      </c>
      <c r="B345" s="8">
        <v>927</v>
      </c>
      <c r="C345" s="164" t="s">
        <v>39</v>
      </c>
      <c r="D345" s="165" t="s">
        <v>58</v>
      </c>
      <c r="E345" s="165" t="s">
        <v>216</v>
      </c>
      <c r="F345" s="164" t="s">
        <v>7</v>
      </c>
      <c r="G345" s="193">
        <f t="shared" ref="G345:N346" si="202">SUM(G346)</f>
        <v>5191200</v>
      </c>
      <c r="H345" s="193">
        <f t="shared" si="202"/>
        <v>0</v>
      </c>
      <c r="I345" s="193">
        <f t="shared" si="187"/>
        <v>5191200</v>
      </c>
      <c r="J345" s="193">
        <f t="shared" si="202"/>
        <v>5103400</v>
      </c>
      <c r="K345" s="193">
        <f t="shared" si="202"/>
        <v>0</v>
      </c>
      <c r="L345" s="213">
        <f t="shared" si="188"/>
        <v>5103400</v>
      </c>
      <c r="M345" s="193">
        <f t="shared" si="202"/>
        <v>0</v>
      </c>
      <c r="N345" s="193">
        <f t="shared" si="202"/>
        <v>0</v>
      </c>
      <c r="O345" s="181">
        <f t="shared" si="189"/>
        <v>0</v>
      </c>
    </row>
    <row r="346" spans="1:15" x14ac:dyDescent="0.25">
      <c r="A346" s="149" t="s">
        <v>34</v>
      </c>
      <c r="B346" s="8">
        <v>927</v>
      </c>
      <c r="C346" s="164" t="s">
        <v>39</v>
      </c>
      <c r="D346" s="165" t="s">
        <v>58</v>
      </c>
      <c r="E346" s="165" t="s">
        <v>216</v>
      </c>
      <c r="F346" s="164" t="s">
        <v>35</v>
      </c>
      <c r="G346" s="193">
        <f t="shared" si="202"/>
        <v>5191200</v>
      </c>
      <c r="H346" s="193">
        <f t="shared" si="202"/>
        <v>0</v>
      </c>
      <c r="I346" s="193">
        <f t="shared" si="187"/>
        <v>5191200</v>
      </c>
      <c r="J346" s="193">
        <f t="shared" si="202"/>
        <v>5103400</v>
      </c>
      <c r="K346" s="193">
        <f t="shared" si="202"/>
        <v>0</v>
      </c>
      <c r="L346" s="213">
        <f t="shared" si="188"/>
        <v>5103400</v>
      </c>
      <c r="M346" s="193">
        <f t="shared" si="202"/>
        <v>0</v>
      </c>
      <c r="N346" s="193">
        <f t="shared" si="202"/>
        <v>0</v>
      </c>
      <c r="O346" s="181">
        <f t="shared" si="189"/>
        <v>0</v>
      </c>
    </row>
    <row r="347" spans="1:15" ht="23.25" x14ac:dyDescent="0.25">
      <c r="A347" s="149" t="s">
        <v>79</v>
      </c>
      <c r="B347" s="8">
        <v>927</v>
      </c>
      <c r="C347" s="164" t="s">
        <v>39</v>
      </c>
      <c r="D347" s="165" t="s">
        <v>58</v>
      </c>
      <c r="E347" s="165" t="s">
        <v>216</v>
      </c>
      <c r="F347" s="164" t="s">
        <v>80</v>
      </c>
      <c r="G347" s="193">
        <v>5191200</v>
      </c>
      <c r="H347" s="193"/>
      <c r="I347" s="193">
        <f t="shared" si="187"/>
        <v>5191200</v>
      </c>
      <c r="J347" s="193">
        <v>5103400</v>
      </c>
      <c r="K347" s="193"/>
      <c r="L347" s="213">
        <f t="shared" si="188"/>
        <v>5103400</v>
      </c>
      <c r="M347" s="193"/>
      <c r="N347" s="193"/>
      <c r="O347" s="181">
        <f t="shared" si="189"/>
        <v>0</v>
      </c>
    </row>
    <row r="348" spans="1:15" x14ac:dyDescent="0.25">
      <c r="A348" s="272" t="s">
        <v>53</v>
      </c>
      <c r="B348" s="273">
        <v>927</v>
      </c>
      <c r="C348" s="268" t="s">
        <v>39</v>
      </c>
      <c r="D348" s="268" t="s">
        <v>26</v>
      </c>
      <c r="E348" s="270" t="s">
        <v>110</v>
      </c>
      <c r="F348" s="269" t="s">
        <v>7</v>
      </c>
      <c r="G348" s="225">
        <f>SUM(G352+G355+G349)</f>
        <v>29450006.609999999</v>
      </c>
      <c r="H348" s="225">
        <f>SUM(H352+H355+H349)</f>
        <v>0</v>
      </c>
      <c r="I348" s="225">
        <f t="shared" si="187"/>
        <v>29450006.609999999</v>
      </c>
      <c r="J348" s="225">
        <f t="shared" ref="J348:N348" si="203">SUM(J352+J355+J349)</f>
        <v>14703919</v>
      </c>
      <c r="K348" s="225">
        <f t="shared" ref="K348" si="204">SUM(K352+K355+K349)</f>
        <v>0</v>
      </c>
      <c r="L348" s="181">
        <f t="shared" si="188"/>
        <v>14703919</v>
      </c>
      <c r="M348" s="225">
        <f t="shared" si="203"/>
        <v>16404724</v>
      </c>
      <c r="N348" s="225">
        <f t="shared" si="203"/>
        <v>0</v>
      </c>
      <c r="O348" s="181">
        <f t="shared" si="189"/>
        <v>16404724</v>
      </c>
    </row>
    <row r="349" spans="1:15" ht="39" x14ac:dyDescent="0.25">
      <c r="A349" s="220" t="s">
        <v>278</v>
      </c>
      <c r="B349" s="273">
        <v>927</v>
      </c>
      <c r="C349" s="274" t="s">
        <v>39</v>
      </c>
      <c r="D349" s="275" t="s">
        <v>26</v>
      </c>
      <c r="E349" s="275" t="s">
        <v>321</v>
      </c>
      <c r="F349" s="274" t="s">
        <v>7</v>
      </c>
      <c r="G349" s="225">
        <f>SUM(G350)</f>
        <v>204311.2</v>
      </c>
      <c r="H349" s="225">
        <f>SUM(H350)</f>
        <v>0</v>
      </c>
      <c r="I349" s="193">
        <f t="shared" si="187"/>
        <v>204311.2</v>
      </c>
      <c r="J349" s="225">
        <f t="shared" ref="J349:N349" si="205">SUM(J350)</f>
        <v>11783792.4</v>
      </c>
      <c r="K349" s="225">
        <f t="shared" si="205"/>
        <v>0</v>
      </c>
      <c r="L349" s="181">
        <f t="shared" si="188"/>
        <v>11783792.4</v>
      </c>
      <c r="M349" s="225">
        <f t="shared" si="205"/>
        <v>11770975.060000001</v>
      </c>
      <c r="N349" s="225">
        <f t="shared" si="205"/>
        <v>0</v>
      </c>
      <c r="O349" s="181">
        <f t="shared" si="189"/>
        <v>11770975.060000001</v>
      </c>
    </row>
    <row r="350" spans="1:15" x14ac:dyDescent="0.25">
      <c r="A350" s="264" t="s">
        <v>11</v>
      </c>
      <c r="B350" s="282">
        <v>927</v>
      </c>
      <c r="C350" s="262" t="s">
        <v>39</v>
      </c>
      <c r="D350" s="261" t="s">
        <v>26</v>
      </c>
      <c r="E350" s="261" t="s">
        <v>321</v>
      </c>
      <c r="F350" s="262" t="s">
        <v>12</v>
      </c>
      <c r="G350" s="193">
        <f>SUM(G351)</f>
        <v>204311.2</v>
      </c>
      <c r="H350" s="193">
        <f>SUM(H351)</f>
        <v>0</v>
      </c>
      <c r="I350" s="193">
        <f t="shared" si="187"/>
        <v>204311.2</v>
      </c>
      <c r="J350" s="193">
        <f t="shared" ref="J350:N350" si="206">SUM(J351)</f>
        <v>11783792.4</v>
      </c>
      <c r="K350" s="193">
        <f t="shared" si="206"/>
        <v>0</v>
      </c>
      <c r="L350" s="213">
        <f t="shared" si="188"/>
        <v>11783792.4</v>
      </c>
      <c r="M350" s="193">
        <f t="shared" si="206"/>
        <v>11770975.060000001</v>
      </c>
      <c r="N350" s="193">
        <f t="shared" si="206"/>
        <v>0</v>
      </c>
      <c r="O350" s="213">
        <f t="shared" si="189"/>
        <v>11770975.060000001</v>
      </c>
    </row>
    <row r="351" spans="1:15" ht="23.25" x14ac:dyDescent="0.25">
      <c r="A351" s="149" t="s">
        <v>152</v>
      </c>
      <c r="B351" s="282">
        <v>927</v>
      </c>
      <c r="C351" s="262" t="s">
        <v>39</v>
      </c>
      <c r="D351" s="261" t="s">
        <v>26</v>
      </c>
      <c r="E351" s="261" t="s">
        <v>321</v>
      </c>
      <c r="F351" s="262" t="s">
        <v>14</v>
      </c>
      <c r="G351" s="193">
        <v>204311.2</v>
      </c>
      <c r="H351" s="193">
        <v>0</v>
      </c>
      <c r="I351" s="193">
        <f t="shared" si="187"/>
        <v>204311.2</v>
      </c>
      <c r="J351" s="193">
        <v>11783792.4</v>
      </c>
      <c r="K351" s="193"/>
      <c r="L351" s="213">
        <f t="shared" si="188"/>
        <v>11783792.4</v>
      </c>
      <c r="M351" s="193">
        <v>11770975.060000001</v>
      </c>
      <c r="N351" s="193"/>
      <c r="O351" s="213">
        <f t="shared" si="189"/>
        <v>11770975.060000001</v>
      </c>
    </row>
    <row r="352" spans="1:15" ht="204" customHeight="1" x14ac:dyDescent="0.25">
      <c r="A352" s="220" t="s">
        <v>217</v>
      </c>
      <c r="B352" s="273">
        <v>927</v>
      </c>
      <c r="C352" s="274" t="s">
        <v>39</v>
      </c>
      <c r="D352" s="275" t="s">
        <v>26</v>
      </c>
      <c r="E352" s="275" t="s">
        <v>295</v>
      </c>
      <c r="F352" s="274" t="s">
        <v>7</v>
      </c>
      <c r="G352" s="225">
        <f>SUM(G353)</f>
        <v>9968723.5</v>
      </c>
      <c r="H352" s="225">
        <f>SUM(H353)</f>
        <v>0</v>
      </c>
      <c r="I352" s="225">
        <f t="shared" si="187"/>
        <v>9968723.5</v>
      </c>
      <c r="J352" s="225">
        <f t="shared" ref="J352:N352" si="207">SUM(J353)</f>
        <v>0</v>
      </c>
      <c r="K352" s="225">
        <f t="shared" si="207"/>
        <v>0</v>
      </c>
      <c r="L352" s="181">
        <f t="shared" si="188"/>
        <v>0</v>
      </c>
      <c r="M352" s="225">
        <f t="shared" si="207"/>
        <v>0</v>
      </c>
      <c r="N352" s="225">
        <f t="shared" si="207"/>
        <v>0</v>
      </c>
      <c r="O352" s="181">
        <f t="shared" si="189"/>
        <v>0</v>
      </c>
    </row>
    <row r="353" spans="1:15" x14ac:dyDescent="0.25">
      <c r="A353" s="149" t="s">
        <v>46</v>
      </c>
      <c r="B353" s="282">
        <v>927</v>
      </c>
      <c r="C353" s="262" t="s">
        <v>39</v>
      </c>
      <c r="D353" s="261" t="s">
        <v>26</v>
      </c>
      <c r="E353" s="261" t="s">
        <v>295</v>
      </c>
      <c r="F353" s="262" t="s">
        <v>47</v>
      </c>
      <c r="G353" s="193">
        <f>SUM(G354)</f>
        <v>9968723.5</v>
      </c>
      <c r="H353" s="193">
        <f>SUM(H354)</f>
        <v>0</v>
      </c>
      <c r="I353" s="193">
        <f t="shared" si="187"/>
        <v>9968723.5</v>
      </c>
      <c r="J353" s="193">
        <f t="shared" ref="J353:N353" si="208">SUM(J354)</f>
        <v>0</v>
      </c>
      <c r="K353" s="193">
        <f t="shared" si="208"/>
        <v>0</v>
      </c>
      <c r="L353" s="181">
        <f t="shared" si="188"/>
        <v>0</v>
      </c>
      <c r="M353" s="193">
        <f t="shared" si="208"/>
        <v>0</v>
      </c>
      <c r="N353" s="193">
        <f t="shared" si="208"/>
        <v>0</v>
      </c>
      <c r="O353" s="181">
        <f t="shared" si="189"/>
        <v>0</v>
      </c>
    </row>
    <row r="354" spans="1:15" x14ac:dyDescent="0.25">
      <c r="A354" s="149" t="s">
        <v>48</v>
      </c>
      <c r="B354" s="282">
        <v>927</v>
      </c>
      <c r="C354" s="262" t="s">
        <v>39</v>
      </c>
      <c r="D354" s="261" t="s">
        <v>26</v>
      </c>
      <c r="E354" s="261" t="s">
        <v>295</v>
      </c>
      <c r="F354" s="262" t="s">
        <v>49</v>
      </c>
      <c r="G354" s="193">
        <v>9968723.5</v>
      </c>
      <c r="H354" s="193">
        <v>0</v>
      </c>
      <c r="I354" s="193">
        <f t="shared" si="187"/>
        <v>9968723.5</v>
      </c>
      <c r="J354" s="193"/>
      <c r="K354" s="193"/>
      <c r="L354" s="181">
        <f t="shared" si="188"/>
        <v>0</v>
      </c>
      <c r="M354" s="193"/>
      <c r="N354" s="193"/>
      <c r="O354" s="181">
        <f t="shared" si="189"/>
        <v>0</v>
      </c>
    </row>
    <row r="355" spans="1:15" ht="39" x14ac:dyDescent="0.25">
      <c r="A355" s="220" t="s">
        <v>278</v>
      </c>
      <c r="B355" s="273">
        <v>927</v>
      </c>
      <c r="C355" s="274" t="s">
        <v>39</v>
      </c>
      <c r="D355" s="275" t="s">
        <v>26</v>
      </c>
      <c r="E355" s="275" t="s">
        <v>279</v>
      </c>
      <c r="F355" s="274" t="s">
        <v>7</v>
      </c>
      <c r="G355" s="225">
        <f>SUM(G358+G356)</f>
        <v>19276971.91</v>
      </c>
      <c r="H355" s="225">
        <f>SUM(H358+H356)</f>
        <v>0</v>
      </c>
      <c r="I355" s="225">
        <f t="shared" si="187"/>
        <v>19276971.91</v>
      </c>
      <c r="J355" s="225">
        <f t="shared" ref="J355:N355" si="209">SUM(J358+J356)</f>
        <v>2920126.6</v>
      </c>
      <c r="K355" s="225">
        <f t="shared" ref="K355" si="210">SUM(K358+K356)</f>
        <v>0</v>
      </c>
      <c r="L355" s="181">
        <f t="shared" si="188"/>
        <v>2920126.6</v>
      </c>
      <c r="M355" s="225">
        <f t="shared" si="209"/>
        <v>4633748.9400000004</v>
      </c>
      <c r="N355" s="225">
        <f t="shared" si="209"/>
        <v>0</v>
      </c>
      <c r="O355" s="181">
        <f t="shared" si="189"/>
        <v>4633748.9400000004</v>
      </c>
    </row>
    <row r="356" spans="1:15" x14ac:dyDescent="0.25">
      <c r="A356" s="264" t="s">
        <v>11</v>
      </c>
      <c r="B356" s="8">
        <v>927</v>
      </c>
      <c r="C356" s="164" t="s">
        <v>39</v>
      </c>
      <c r="D356" s="165" t="s">
        <v>26</v>
      </c>
      <c r="E356" s="261" t="s">
        <v>279</v>
      </c>
      <c r="F356" s="164" t="s">
        <v>12</v>
      </c>
      <c r="G356" s="193">
        <f>SUM(G357)</f>
        <v>0</v>
      </c>
      <c r="H356" s="193">
        <f>SUM(H357)</f>
        <v>0</v>
      </c>
      <c r="I356" s="193">
        <f t="shared" si="187"/>
        <v>0</v>
      </c>
      <c r="J356" s="193">
        <f t="shared" ref="J356:N358" si="211">SUM(J357)</f>
        <v>2920126.6</v>
      </c>
      <c r="K356" s="193">
        <f t="shared" si="211"/>
        <v>0</v>
      </c>
      <c r="L356" s="213">
        <f t="shared" si="188"/>
        <v>2920126.6</v>
      </c>
      <c r="M356" s="193">
        <f t="shared" si="211"/>
        <v>4633748.9400000004</v>
      </c>
      <c r="N356" s="193">
        <f t="shared" si="211"/>
        <v>0</v>
      </c>
      <c r="O356" s="213">
        <f t="shared" si="189"/>
        <v>4633748.9400000004</v>
      </c>
    </row>
    <row r="357" spans="1:15" ht="23.25" x14ac:dyDescent="0.25">
      <c r="A357" s="149" t="s">
        <v>152</v>
      </c>
      <c r="B357" s="8">
        <v>927</v>
      </c>
      <c r="C357" s="164" t="s">
        <v>39</v>
      </c>
      <c r="D357" s="165" t="s">
        <v>26</v>
      </c>
      <c r="E357" s="261" t="s">
        <v>279</v>
      </c>
      <c r="F357" s="164" t="s">
        <v>14</v>
      </c>
      <c r="G357" s="193"/>
      <c r="H357" s="193"/>
      <c r="I357" s="193">
        <f t="shared" si="187"/>
        <v>0</v>
      </c>
      <c r="J357" s="193">
        <v>2920126.6</v>
      </c>
      <c r="K357" s="193"/>
      <c r="L357" s="213">
        <f t="shared" si="188"/>
        <v>2920126.6</v>
      </c>
      <c r="M357" s="193">
        <v>4633748.9400000004</v>
      </c>
      <c r="N357" s="193"/>
      <c r="O357" s="213">
        <f t="shared" si="189"/>
        <v>4633748.9400000004</v>
      </c>
    </row>
    <row r="358" spans="1:15" x14ac:dyDescent="0.25">
      <c r="A358" s="149" t="s">
        <v>46</v>
      </c>
      <c r="B358" s="8">
        <v>927</v>
      </c>
      <c r="C358" s="164" t="s">
        <v>39</v>
      </c>
      <c r="D358" s="165" t="s">
        <v>26</v>
      </c>
      <c r="E358" s="261" t="s">
        <v>279</v>
      </c>
      <c r="F358" s="164" t="s">
        <v>47</v>
      </c>
      <c r="G358" s="193">
        <f>SUM(G359)</f>
        <v>19276971.91</v>
      </c>
      <c r="H358" s="193">
        <f>SUM(H359)</f>
        <v>0</v>
      </c>
      <c r="I358" s="193">
        <f t="shared" si="187"/>
        <v>19276971.91</v>
      </c>
      <c r="J358" s="193">
        <f t="shared" si="211"/>
        <v>0</v>
      </c>
      <c r="K358" s="193">
        <f t="shared" si="211"/>
        <v>0</v>
      </c>
      <c r="L358" s="181">
        <f t="shared" si="188"/>
        <v>0</v>
      </c>
      <c r="M358" s="193">
        <f t="shared" si="211"/>
        <v>0</v>
      </c>
      <c r="N358" s="193">
        <f t="shared" si="211"/>
        <v>0</v>
      </c>
      <c r="O358" s="181">
        <f t="shared" si="189"/>
        <v>0</v>
      </c>
    </row>
    <row r="359" spans="1:15" x14ac:dyDescent="0.25">
      <c r="A359" s="149" t="s">
        <v>48</v>
      </c>
      <c r="B359" s="8">
        <v>927</v>
      </c>
      <c r="C359" s="164" t="s">
        <v>39</v>
      </c>
      <c r="D359" s="165" t="s">
        <v>26</v>
      </c>
      <c r="E359" s="261" t="s">
        <v>279</v>
      </c>
      <c r="F359" s="164" t="s">
        <v>49</v>
      </c>
      <c r="G359" s="193">
        <v>19276971.91</v>
      </c>
      <c r="H359" s="193">
        <v>0</v>
      </c>
      <c r="I359" s="193">
        <f t="shared" si="187"/>
        <v>19276971.91</v>
      </c>
      <c r="J359" s="193"/>
      <c r="K359" s="193"/>
      <c r="L359" s="181">
        <f t="shared" si="188"/>
        <v>0</v>
      </c>
      <c r="M359" s="193"/>
      <c r="N359" s="193"/>
      <c r="O359" s="181">
        <f t="shared" si="189"/>
        <v>0</v>
      </c>
    </row>
    <row r="360" spans="1:15" ht="26.25" x14ac:dyDescent="0.25">
      <c r="A360" s="272" t="s">
        <v>81</v>
      </c>
      <c r="B360" s="278">
        <v>927</v>
      </c>
      <c r="C360" s="268" t="s">
        <v>39</v>
      </c>
      <c r="D360" s="268" t="s">
        <v>82</v>
      </c>
      <c r="E360" s="270" t="s">
        <v>110</v>
      </c>
      <c r="F360" s="269" t="s">
        <v>7</v>
      </c>
      <c r="G360" s="225">
        <f>SUM(G361+G364+G369)</f>
        <v>2689486.19</v>
      </c>
      <c r="H360" s="225">
        <f>SUM(H361+H364+H369)</f>
        <v>0</v>
      </c>
      <c r="I360" s="225">
        <f t="shared" si="187"/>
        <v>2689486.19</v>
      </c>
      <c r="J360" s="225">
        <f t="shared" ref="J360:N360" si="212">SUM(J361+J364+J369)</f>
        <v>408326</v>
      </c>
      <c r="K360" s="225">
        <f t="shared" ref="K360" si="213">SUM(K361+K364+K369)</f>
        <v>0</v>
      </c>
      <c r="L360" s="181">
        <f t="shared" si="188"/>
        <v>408326</v>
      </c>
      <c r="M360" s="225">
        <f t="shared" si="212"/>
        <v>358326</v>
      </c>
      <c r="N360" s="225">
        <f t="shared" si="212"/>
        <v>0</v>
      </c>
      <c r="O360" s="181">
        <f t="shared" si="189"/>
        <v>358326</v>
      </c>
    </row>
    <row r="361" spans="1:15" ht="26.25" x14ac:dyDescent="0.25">
      <c r="A361" s="220" t="s">
        <v>83</v>
      </c>
      <c r="B361" s="273">
        <v>927</v>
      </c>
      <c r="C361" s="274" t="s">
        <v>39</v>
      </c>
      <c r="D361" s="274" t="s">
        <v>82</v>
      </c>
      <c r="E361" s="275" t="s">
        <v>218</v>
      </c>
      <c r="F361" s="284" t="s">
        <v>7</v>
      </c>
      <c r="G361" s="225">
        <f t="shared" ref="G361:N362" si="214">SUM(G362)</f>
        <v>2281160.19</v>
      </c>
      <c r="H361" s="225">
        <f t="shared" si="214"/>
        <v>0</v>
      </c>
      <c r="I361" s="225">
        <f t="shared" si="187"/>
        <v>2281160.19</v>
      </c>
      <c r="J361" s="225">
        <f t="shared" si="214"/>
        <v>0</v>
      </c>
      <c r="K361" s="225">
        <f t="shared" si="214"/>
        <v>0</v>
      </c>
      <c r="L361" s="181">
        <f t="shared" si="188"/>
        <v>0</v>
      </c>
      <c r="M361" s="225">
        <f t="shared" si="214"/>
        <v>0</v>
      </c>
      <c r="N361" s="225">
        <f t="shared" si="214"/>
        <v>0</v>
      </c>
      <c r="O361" s="181">
        <f t="shared" si="189"/>
        <v>0</v>
      </c>
    </row>
    <row r="362" spans="1:15" x14ac:dyDescent="0.25">
      <c r="A362" s="264" t="s">
        <v>11</v>
      </c>
      <c r="B362" s="8">
        <v>927</v>
      </c>
      <c r="C362" s="164" t="s">
        <v>39</v>
      </c>
      <c r="D362" s="165">
        <v>12</v>
      </c>
      <c r="E362" s="165" t="s">
        <v>218</v>
      </c>
      <c r="F362" s="164" t="s">
        <v>12</v>
      </c>
      <c r="G362" s="193">
        <f t="shared" si="214"/>
        <v>2281160.19</v>
      </c>
      <c r="H362" s="193">
        <f t="shared" si="214"/>
        <v>0</v>
      </c>
      <c r="I362" s="193">
        <f t="shared" si="187"/>
        <v>2281160.19</v>
      </c>
      <c r="J362" s="193">
        <f t="shared" si="214"/>
        <v>0</v>
      </c>
      <c r="K362" s="193">
        <f t="shared" si="214"/>
        <v>0</v>
      </c>
      <c r="L362" s="181">
        <f t="shared" si="188"/>
        <v>0</v>
      </c>
      <c r="M362" s="193">
        <f t="shared" si="214"/>
        <v>0</v>
      </c>
      <c r="N362" s="193">
        <f t="shared" si="214"/>
        <v>0</v>
      </c>
      <c r="O362" s="181">
        <f t="shared" si="189"/>
        <v>0</v>
      </c>
    </row>
    <row r="363" spans="1:15" ht="23.25" x14ac:dyDescent="0.25">
      <c r="A363" s="149" t="s">
        <v>152</v>
      </c>
      <c r="B363" s="8">
        <v>927</v>
      </c>
      <c r="C363" s="164" t="s">
        <v>39</v>
      </c>
      <c r="D363" s="164" t="s">
        <v>82</v>
      </c>
      <c r="E363" s="165" t="s">
        <v>218</v>
      </c>
      <c r="F363" s="164" t="s">
        <v>14</v>
      </c>
      <c r="G363" s="193">
        <v>2281160.19</v>
      </c>
      <c r="H363" s="193">
        <v>0</v>
      </c>
      <c r="I363" s="193">
        <f t="shared" si="187"/>
        <v>2281160.19</v>
      </c>
      <c r="J363" s="193"/>
      <c r="K363" s="193"/>
      <c r="L363" s="181">
        <f t="shared" si="188"/>
        <v>0</v>
      </c>
      <c r="M363" s="193"/>
      <c r="N363" s="193"/>
      <c r="O363" s="181">
        <f t="shared" si="189"/>
        <v>0</v>
      </c>
    </row>
    <row r="364" spans="1:15" ht="51.75" x14ac:dyDescent="0.25">
      <c r="A364" s="220" t="s">
        <v>346</v>
      </c>
      <c r="B364" s="273">
        <v>927</v>
      </c>
      <c r="C364" s="274" t="s">
        <v>39</v>
      </c>
      <c r="D364" s="274" t="s">
        <v>82</v>
      </c>
      <c r="E364" s="275" t="s">
        <v>115</v>
      </c>
      <c r="F364" s="274" t="s">
        <v>7</v>
      </c>
      <c r="G364" s="225">
        <f>SUM(G365+G367)</f>
        <v>358326</v>
      </c>
      <c r="H364" s="225">
        <f>SUM(H365+H367)</f>
        <v>0</v>
      </c>
      <c r="I364" s="225">
        <f t="shared" si="187"/>
        <v>358326</v>
      </c>
      <c r="J364" s="225">
        <f t="shared" ref="J364:N364" si="215">SUM(J365+J367)</f>
        <v>358326</v>
      </c>
      <c r="K364" s="225">
        <f t="shared" ref="K364" si="216">SUM(K365+K367)</f>
        <v>0</v>
      </c>
      <c r="L364" s="181">
        <f t="shared" si="188"/>
        <v>358326</v>
      </c>
      <c r="M364" s="225">
        <f t="shared" si="215"/>
        <v>358326</v>
      </c>
      <c r="N364" s="225">
        <f t="shared" si="215"/>
        <v>0</v>
      </c>
      <c r="O364" s="181">
        <f t="shared" si="189"/>
        <v>358326</v>
      </c>
    </row>
    <row r="365" spans="1:15" ht="43.5" x14ac:dyDescent="0.25">
      <c r="A365" s="264" t="s">
        <v>28</v>
      </c>
      <c r="B365" s="8">
        <v>927</v>
      </c>
      <c r="C365" s="164" t="s">
        <v>39</v>
      </c>
      <c r="D365" s="164" t="s">
        <v>82</v>
      </c>
      <c r="E365" s="165" t="s">
        <v>115</v>
      </c>
      <c r="F365" s="164" t="s">
        <v>29</v>
      </c>
      <c r="G365" s="193">
        <f t="shared" ref="G365:N365" si="217">SUM(G366)</f>
        <v>277531</v>
      </c>
      <c r="H365" s="193">
        <f t="shared" si="217"/>
        <v>44190.54</v>
      </c>
      <c r="I365" s="193">
        <f t="shared" si="187"/>
        <v>321721.53999999998</v>
      </c>
      <c r="J365" s="193">
        <f t="shared" si="217"/>
        <v>277531</v>
      </c>
      <c r="K365" s="193">
        <f t="shared" si="217"/>
        <v>0</v>
      </c>
      <c r="L365" s="213">
        <f t="shared" si="188"/>
        <v>277531</v>
      </c>
      <c r="M365" s="193">
        <f t="shared" si="217"/>
        <v>277531</v>
      </c>
      <c r="N365" s="193">
        <f t="shared" si="217"/>
        <v>0</v>
      </c>
      <c r="O365" s="213">
        <f t="shared" si="189"/>
        <v>277531</v>
      </c>
    </row>
    <row r="366" spans="1:15" x14ac:dyDescent="0.25">
      <c r="A366" s="149" t="s">
        <v>30</v>
      </c>
      <c r="B366" s="8">
        <v>927</v>
      </c>
      <c r="C366" s="164" t="s">
        <v>39</v>
      </c>
      <c r="D366" s="164" t="s">
        <v>82</v>
      </c>
      <c r="E366" s="165" t="s">
        <v>115</v>
      </c>
      <c r="F366" s="164" t="s">
        <v>31</v>
      </c>
      <c r="G366" s="193">
        <v>277531</v>
      </c>
      <c r="H366" s="193">
        <v>44190.54</v>
      </c>
      <c r="I366" s="193">
        <f t="shared" si="187"/>
        <v>321721.53999999998</v>
      </c>
      <c r="J366" s="193">
        <v>277531</v>
      </c>
      <c r="K366" s="193"/>
      <c r="L366" s="213">
        <f t="shared" si="188"/>
        <v>277531</v>
      </c>
      <c r="M366" s="193">
        <v>277531</v>
      </c>
      <c r="N366" s="193"/>
      <c r="O366" s="213">
        <f t="shared" si="189"/>
        <v>277531</v>
      </c>
    </row>
    <row r="367" spans="1:15" x14ac:dyDescent="0.25">
      <c r="A367" s="264" t="s">
        <v>11</v>
      </c>
      <c r="B367" s="8">
        <v>927</v>
      </c>
      <c r="C367" s="164" t="s">
        <v>39</v>
      </c>
      <c r="D367" s="164" t="s">
        <v>82</v>
      </c>
      <c r="E367" s="165" t="s">
        <v>115</v>
      </c>
      <c r="F367" s="164" t="s">
        <v>12</v>
      </c>
      <c r="G367" s="193">
        <f>SUM(G368)</f>
        <v>80795</v>
      </c>
      <c r="H367" s="193">
        <f>SUM(H368)</f>
        <v>-44190.54</v>
      </c>
      <c r="I367" s="193">
        <f t="shared" si="187"/>
        <v>36604.46</v>
      </c>
      <c r="J367" s="193">
        <f t="shared" ref="J367:N367" si="218">SUM(J368)</f>
        <v>80795</v>
      </c>
      <c r="K367" s="193">
        <f t="shared" si="218"/>
        <v>0</v>
      </c>
      <c r="L367" s="213">
        <f t="shared" si="188"/>
        <v>80795</v>
      </c>
      <c r="M367" s="193">
        <f t="shared" si="218"/>
        <v>80795</v>
      </c>
      <c r="N367" s="193">
        <f t="shared" si="218"/>
        <v>0</v>
      </c>
      <c r="O367" s="213">
        <f t="shared" si="189"/>
        <v>80795</v>
      </c>
    </row>
    <row r="368" spans="1:15" ht="23.25" x14ac:dyDescent="0.25">
      <c r="A368" s="149" t="s">
        <v>152</v>
      </c>
      <c r="B368" s="8">
        <v>927</v>
      </c>
      <c r="C368" s="164" t="s">
        <v>39</v>
      </c>
      <c r="D368" s="164" t="s">
        <v>82</v>
      </c>
      <c r="E368" s="165" t="s">
        <v>115</v>
      </c>
      <c r="F368" s="164" t="s">
        <v>14</v>
      </c>
      <c r="G368" s="193">
        <v>80795</v>
      </c>
      <c r="H368" s="193">
        <v>-44190.54</v>
      </c>
      <c r="I368" s="193">
        <f t="shared" si="187"/>
        <v>36604.46</v>
      </c>
      <c r="J368" s="193">
        <v>80795</v>
      </c>
      <c r="K368" s="193"/>
      <c r="L368" s="213">
        <f t="shared" si="188"/>
        <v>80795</v>
      </c>
      <c r="M368" s="193">
        <v>80795</v>
      </c>
      <c r="N368" s="193"/>
      <c r="O368" s="213">
        <f t="shared" si="189"/>
        <v>80795</v>
      </c>
    </row>
    <row r="369" spans="1:15" x14ac:dyDescent="0.25">
      <c r="A369" s="220" t="s">
        <v>220</v>
      </c>
      <c r="B369" s="273">
        <v>927</v>
      </c>
      <c r="C369" s="274" t="s">
        <v>39</v>
      </c>
      <c r="D369" s="274" t="s">
        <v>82</v>
      </c>
      <c r="E369" s="275" t="s">
        <v>219</v>
      </c>
      <c r="F369" s="284" t="s">
        <v>7</v>
      </c>
      <c r="G369" s="225">
        <f t="shared" ref="G369:N370" si="219">SUM(G370)</f>
        <v>50000</v>
      </c>
      <c r="H369" s="225">
        <f t="shared" si="219"/>
        <v>0</v>
      </c>
      <c r="I369" s="193">
        <f t="shared" si="187"/>
        <v>50000</v>
      </c>
      <c r="J369" s="225">
        <f t="shared" si="219"/>
        <v>50000</v>
      </c>
      <c r="K369" s="225">
        <f t="shared" si="219"/>
        <v>0</v>
      </c>
      <c r="L369" s="181">
        <f t="shared" si="188"/>
        <v>50000</v>
      </c>
      <c r="M369" s="225">
        <f t="shared" si="219"/>
        <v>0</v>
      </c>
      <c r="N369" s="225">
        <f t="shared" si="219"/>
        <v>0</v>
      </c>
      <c r="O369" s="181">
        <f t="shared" si="189"/>
        <v>0</v>
      </c>
    </row>
    <row r="370" spans="1:15" x14ac:dyDescent="0.25">
      <c r="A370" s="264" t="s">
        <v>34</v>
      </c>
      <c r="B370" s="8">
        <v>927</v>
      </c>
      <c r="C370" s="164" t="s">
        <v>39</v>
      </c>
      <c r="D370" s="164" t="s">
        <v>82</v>
      </c>
      <c r="E370" s="261" t="s">
        <v>219</v>
      </c>
      <c r="F370" s="164" t="s">
        <v>35</v>
      </c>
      <c r="G370" s="193">
        <f t="shared" si="219"/>
        <v>50000</v>
      </c>
      <c r="H370" s="193">
        <f t="shared" si="219"/>
        <v>0</v>
      </c>
      <c r="I370" s="193">
        <f t="shared" si="187"/>
        <v>50000</v>
      </c>
      <c r="J370" s="193">
        <f t="shared" si="219"/>
        <v>50000</v>
      </c>
      <c r="K370" s="193">
        <f t="shared" si="219"/>
        <v>0</v>
      </c>
      <c r="L370" s="213">
        <f t="shared" si="188"/>
        <v>50000</v>
      </c>
      <c r="M370" s="193">
        <f t="shared" si="219"/>
        <v>0</v>
      </c>
      <c r="N370" s="193">
        <f t="shared" si="219"/>
        <v>0</v>
      </c>
      <c r="O370" s="181">
        <f t="shared" si="189"/>
        <v>0</v>
      </c>
    </row>
    <row r="371" spans="1:15" ht="23.25" x14ac:dyDescent="0.25">
      <c r="A371" s="149" t="s">
        <v>79</v>
      </c>
      <c r="B371" s="8">
        <v>927</v>
      </c>
      <c r="C371" s="164" t="s">
        <v>39</v>
      </c>
      <c r="D371" s="164" t="s">
        <v>82</v>
      </c>
      <c r="E371" s="261" t="s">
        <v>219</v>
      </c>
      <c r="F371" s="164" t="s">
        <v>80</v>
      </c>
      <c r="G371" s="193">
        <v>50000</v>
      </c>
      <c r="H371" s="193"/>
      <c r="I371" s="193">
        <f t="shared" si="187"/>
        <v>50000</v>
      </c>
      <c r="J371" s="193">
        <v>50000</v>
      </c>
      <c r="K371" s="193"/>
      <c r="L371" s="213">
        <f t="shared" si="188"/>
        <v>50000</v>
      </c>
      <c r="M371" s="193"/>
      <c r="N371" s="193"/>
      <c r="O371" s="181">
        <f t="shared" si="189"/>
        <v>0</v>
      </c>
    </row>
    <row r="372" spans="1:15" ht="18.75" x14ac:dyDescent="0.3">
      <c r="A372" s="307" t="s">
        <v>54</v>
      </c>
      <c r="B372" s="273">
        <v>927</v>
      </c>
      <c r="C372" s="274" t="s">
        <v>55</v>
      </c>
      <c r="D372" s="274" t="s">
        <v>6</v>
      </c>
      <c r="E372" s="274" t="s">
        <v>110</v>
      </c>
      <c r="F372" s="274" t="s">
        <v>7</v>
      </c>
      <c r="G372" s="225">
        <f>SUM(G373+G380+G408)</f>
        <v>29111521.200000003</v>
      </c>
      <c r="H372" s="225">
        <f>SUM(H373+H380+H408)</f>
        <v>1568343.57</v>
      </c>
      <c r="I372" s="225">
        <f t="shared" si="187"/>
        <v>30679864.770000003</v>
      </c>
      <c r="J372" s="225">
        <f>SUM(J373+J380+J408)</f>
        <v>31628067.850000001</v>
      </c>
      <c r="K372" s="225">
        <f>SUM(K373+K380+K408)</f>
        <v>0</v>
      </c>
      <c r="L372" s="181">
        <f t="shared" si="188"/>
        <v>31628067.850000001</v>
      </c>
      <c r="M372" s="225">
        <f>SUM(M373+M380+M408)</f>
        <v>29762000</v>
      </c>
      <c r="N372" s="225">
        <f>SUM(N373+N380+N408)</f>
        <v>0</v>
      </c>
      <c r="O372" s="181">
        <f t="shared" si="189"/>
        <v>29762000</v>
      </c>
    </row>
    <row r="373" spans="1:15" ht="15.75" x14ac:dyDescent="0.25">
      <c r="A373" s="367" t="s">
        <v>84</v>
      </c>
      <c r="B373" s="278">
        <v>927</v>
      </c>
      <c r="C373" s="268" t="s">
        <v>55</v>
      </c>
      <c r="D373" s="268" t="s">
        <v>21</v>
      </c>
      <c r="E373" s="268" t="s">
        <v>110</v>
      </c>
      <c r="F373" s="268" t="s">
        <v>7</v>
      </c>
      <c r="G373" s="225">
        <f>SUM(G374+G377)</f>
        <v>236002</v>
      </c>
      <c r="H373" s="225">
        <f>SUM(H374+H377)</f>
        <v>0</v>
      </c>
      <c r="I373" s="225">
        <f t="shared" si="187"/>
        <v>236002</v>
      </c>
      <c r="J373" s="225">
        <f t="shared" ref="J373:N373" si="220">SUM(J374+J377)</f>
        <v>62000</v>
      </c>
      <c r="K373" s="225">
        <f t="shared" ref="K373" si="221">SUM(K374+K377)</f>
        <v>0</v>
      </c>
      <c r="L373" s="181">
        <f t="shared" si="188"/>
        <v>62000</v>
      </c>
      <c r="M373" s="225">
        <f t="shared" si="220"/>
        <v>62000</v>
      </c>
      <c r="N373" s="225">
        <f t="shared" si="220"/>
        <v>0</v>
      </c>
      <c r="O373" s="181">
        <f t="shared" si="189"/>
        <v>62000</v>
      </c>
    </row>
    <row r="374" spans="1:15" ht="51.75" x14ac:dyDescent="0.25">
      <c r="A374" s="248" t="s">
        <v>223</v>
      </c>
      <c r="B374" s="278">
        <v>927</v>
      </c>
      <c r="C374" s="268" t="s">
        <v>55</v>
      </c>
      <c r="D374" s="268" t="s">
        <v>21</v>
      </c>
      <c r="E374" s="270" t="s">
        <v>222</v>
      </c>
      <c r="F374" s="269" t="s">
        <v>7</v>
      </c>
      <c r="G374" s="225">
        <f>SUM(G375)</f>
        <v>62000</v>
      </c>
      <c r="H374" s="225">
        <f>SUM(H375)</f>
        <v>0</v>
      </c>
      <c r="I374" s="225">
        <f t="shared" si="187"/>
        <v>62000</v>
      </c>
      <c r="J374" s="225">
        <f t="shared" ref="J374:N374" si="222">SUM(J375)</f>
        <v>62000</v>
      </c>
      <c r="K374" s="225">
        <f t="shared" si="222"/>
        <v>0</v>
      </c>
      <c r="L374" s="181">
        <f t="shared" si="188"/>
        <v>62000</v>
      </c>
      <c r="M374" s="225">
        <f t="shared" si="222"/>
        <v>62000</v>
      </c>
      <c r="N374" s="225">
        <f t="shared" si="222"/>
        <v>0</v>
      </c>
      <c r="O374" s="181">
        <f t="shared" si="189"/>
        <v>62000</v>
      </c>
    </row>
    <row r="375" spans="1:15" x14ac:dyDescent="0.25">
      <c r="A375" s="264" t="s">
        <v>11</v>
      </c>
      <c r="B375" s="8">
        <v>927</v>
      </c>
      <c r="C375" s="164" t="s">
        <v>55</v>
      </c>
      <c r="D375" s="164" t="s">
        <v>21</v>
      </c>
      <c r="E375" s="261" t="s">
        <v>222</v>
      </c>
      <c r="F375" s="164" t="s">
        <v>12</v>
      </c>
      <c r="G375" s="193">
        <f t="shared" ref="G375:N378" si="223">SUM(G376)</f>
        <v>62000</v>
      </c>
      <c r="H375" s="193">
        <f t="shared" si="223"/>
        <v>0</v>
      </c>
      <c r="I375" s="193">
        <f t="shared" si="187"/>
        <v>62000</v>
      </c>
      <c r="J375" s="193">
        <f t="shared" si="223"/>
        <v>62000</v>
      </c>
      <c r="K375" s="193">
        <f t="shared" si="223"/>
        <v>0</v>
      </c>
      <c r="L375" s="213">
        <f t="shared" si="188"/>
        <v>62000</v>
      </c>
      <c r="M375" s="193">
        <f t="shared" si="223"/>
        <v>62000</v>
      </c>
      <c r="N375" s="193">
        <f t="shared" si="223"/>
        <v>0</v>
      </c>
      <c r="O375" s="213">
        <f t="shared" si="189"/>
        <v>62000</v>
      </c>
    </row>
    <row r="376" spans="1:15" ht="23.25" x14ac:dyDescent="0.25">
      <c r="A376" s="149" t="s">
        <v>152</v>
      </c>
      <c r="B376" s="8">
        <v>927</v>
      </c>
      <c r="C376" s="164" t="s">
        <v>55</v>
      </c>
      <c r="D376" s="164" t="s">
        <v>21</v>
      </c>
      <c r="E376" s="261" t="s">
        <v>222</v>
      </c>
      <c r="F376" s="164" t="s">
        <v>14</v>
      </c>
      <c r="G376" s="193">
        <v>62000</v>
      </c>
      <c r="H376" s="193"/>
      <c r="I376" s="193">
        <f t="shared" si="187"/>
        <v>62000</v>
      </c>
      <c r="J376" s="193">
        <v>62000</v>
      </c>
      <c r="K376" s="193"/>
      <c r="L376" s="213">
        <f t="shared" si="188"/>
        <v>62000</v>
      </c>
      <c r="M376" s="193">
        <v>62000</v>
      </c>
      <c r="N376" s="193"/>
      <c r="O376" s="213">
        <f t="shared" si="189"/>
        <v>62000</v>
      </c>
    </row>
    <row r="377" spans="1:15" ht="102.75" x14ac:dyDescent="0.25">
      <c r="A377" s="248" t="s">
        <v>248</v>
      </c>
      <c r="B377" s="278">
        <v>927</v>
      </c>
      <c r="C377" s="268" t="s">
        <v>55</v>
      </c>
      <c r="D377" s="268" t="s">
        <v>21</v>
      </c>
      <c r="E377" s="270" t="s">
        <v>247</v>
      </c>
      <c r="F377" s="269" t="s">
        <v>7</v>
      </c>
      <c r="G377" s="225">
        <f>SUM(G378)</f>
        <v>174002</v>
      </c>
      <c r="H377" s="225">
        <f>SUM(H378)</f>
        <v>0</v>
      </c>
      <c r="I377" s="225">
        <f t="shared" si="187"/>
        <v>174002</v>
      </c>
      <c r="J377" s="225">
        <f t="shared" ref="J377:N377" si="224">SUM(J378)</f>
        <v>0</v>
      </c>
      <c r="K377" s="225">
        <f t="shared" si="224"/>
        <v>0</v>
      </c>
      <c r="L377" s="181">
        <f t="shared" si="188"/>
        <v>0</v>
      </c>
      <c r="M377" s="225">
        <f t="shared" si="224"/>
        <v>0</v>
      </c>
      <c r="N377" s="225">
        <f t="shared" si="224"/>
        <v>0</v>
      </c>
      <c r="O377" s="181">
        <f t="shared" si="189"/>
        <v>0</v>
      </c>
    </row>
    <row r="378" spans="1:15" x14ac:dyDescent="0.25">
      <c r="A378" s="149" t="s">
        <v>46</v>
      </c>
      <c r="B378" s="8">
        <v>927</v>
      </c>
      <c r="C378" s="164" t="s">
        <v>55</v>
      </c>
      <c r="D378" s="164" t="s">
        <v>21</v>
      </c>
      <c r="E378" s="261" t="s">
        <v>247</v>
      </c>
      <c r="F378" s="164" t="s">
        <v>47</v>
      </c>
      <c r="G378" s="193">
        <f t="shared" si="223"/>
        <v>174002</v>
      </c>
      <c r="H378" s="193">
        <f t="shared" si="223"/>
        <v>0</v>
      </c>
      <c r="I378" s="193">
        <f t="shared" ref="I378:I451" si="225">SUM(G378+H378)</f>
        <v>174002</v>
      </c>
      <c r="J378" s="193">
        <f t="shared" si="223"/>
        <v>0</v>
      </c>
      <c r="K378" s="193">
        <f t="shared" si="223"/>
        <v>0</v>
      </c>
      <c r="L378" s="181">
        <f t="shared" si="188"/>
        <v>0</v>
      </c>
      <c r="M378" s="193">
        <f t="shared" si="223"/>
        <v>0</v>
      </c>
      <c r="N378" s="193">
        <f t="shared" si="223"/>
        <v>0</v>
      </c>
      <c r="O378" s="181">
        <f t="shared" si="189"/>
        <v>0</v>
      </c>
    </row>
    <row r="379" spans="1:15" x14ac:dyDescent="0.25">
      <c r="A379" s="149" t="s">
        <v>48</v>
      </c>
      <c r="B379" s="8">
        <v>927</v>
      </c>
      <c r="C379" s="164" t="s">
        <v>55</v>
      </c>
      <c r="D379" s="164" t="s">
        <v>21</v>
      </c>
      <c r="E379" s="261" t="s">
        <v>247</v>
      </c>
      <c r="F379" s="164" t="s">
        <v>49</v>
      </c>
      <c r="G379" s="193">
        <v>174002</v>
      </c>
      <c r="H379" s="193"/>
      <c r="I379" s="193">
        <f t="shared" si="225"/>
        <v>174002</v>
      </c>
      <c r="J379" s="193"/>
      <c r="K379" s="193"/>
      <c r="L379" s="181">
        <f t="shared" ref="L379:L452" si="226">SUM(J379+K379)</f>
        <v>0</v>
      </c>
      <c r="M379" s="193"/>
      <c r="N379" s="193"/>
      <c r="O379" s="181">
        <f t="shared" ref="O379:O452" si="227">SUM(M379+N379)</f>
        <v>0</v>
      </c>
    </row>
    <row r="380" spans="1:15" ht="15.75" x14ac:dyDescent="0.25">
      <c r="A380" s="308" t="s">
        <v>57</v>
      </c>
      <c r="B380" s="278">
        <v>927</v>
      </c>
      <c r="C380" s="268" t="s">
        <v>55</v>
      </c>
      <c r="D380" s="268" t="s">
        <v>23</v>
      </c>
      <c r="E380" s="268" t="s">
        <v>110</v>
      </c>
      <c r="F380" s="268" t="s">
        <v>7</v>
      </c>
      <c r="G380" s="225">
        <f>SUM(G381+G395+G390+G401+G387+G398)</f>
        <v>17602067.050000001</v>
      </c>
      <c r="H380" s="225">
        <f>SUM(H381+H395+H390+H401+H387+H398)</f>
        <v>1568343.57</v>
      </c>
      <c r="I380" s="225">
        <f t="shared" si="225"/>
        <v>19170410.620000001</v>
      </c>
      <c r="J380" s="225">
        <f>SUM(J381+J395+J390+J401+J387)</f>
        <v>0</v>
      </c>
      <c r="K380" s="225">
        <f>SUM(K381+K395+K390+K401+K387)</f>
        <v>0</v>
      </c>
      <c r="L380" s="181">
        <f t="shared" si="226"/>
        <v>0</v>
      </c>
      <c r="M380" s="225">
        <f>SUM(M381+M395+M390+M401+M387)</f>
        <v>0</v>
      </c>
      <c r="N380" s="225">
        <f>SUM(N381+N395+N390+N401+N387)</f>
        <v>0</v>
      </c>
      <c r="O380" s="181">
        <f t="shared" si="227"/>
        <v>0</v>
      </c>
    </row>
    <row r="381" spans="1:15" ht="26.25" x14ac:dyDescent="0.25">
      <c r="A381" s="121" t="s">
        <v>251</v>
      </c>
      <c r="B381" s="18">
        <v>927</v>
      </c>
      <c r="C381" s="200" t="s">
        <v>55</v>
      </c>
      <c r="D381" s="137" t="s">
        <v>23</v>
      </c>
      <c r="E381" s="195" t="s">
        <v>232</v>
      </c>
      <c r="F381" s="199" t="s">
        <v>7</v>
      </c>
      <c r="G381" s="225">
        <f>SUM(G382)</f>
        <v>4619833.29</v>
      </c>
      <c r="H381" s="225">
        <f>SUM(H382)</f>
        <v>-431656.43</v>
      </c>
      <c r="I381" s="225">
        <f t="shared" si="225"/>
        <v>4188176.86</v>
      </c>
      <c r="J381" s="225">
        <f t="shared" ref="J381:N381" si="228">SUM(J382)</f>
        <v>0</v>
      </c>
      <c r="K381" s="225">
        <f t="shared" si="228"/>
        <v>0</v>
      </c>
      <c r="L381" s="181">
        <f t="shared" si="226"/>
        <v>0</v>
      </c>
      <c r="M381" s="225">
        <f t="shared" si="228"/>
        <v>0</v>
      </c>
      <c r="N381" s="225">
        <f t="shared" si="228"/>
        <v>0</v>
      </c>
      <c r="O381" s="181">
        <f t="shared" si="227"/>
        <v>0</v>
      </c>
    </row>
    <row r="382" spans="1:15" ht="25.15" customHeight="1" x14ac:dyDescent="0.25">
      <c r="A382" s="122" t="s">
        <v>71</v>
      </c>
      <c r="B382" s="37">
        <v>927</v>
      </c>
      <c r="C382" s="116" t="s">
        <v>55</v>
      </c>
      <c r="D382" s="110" t="s">
        <v>23</v>
      </c>
      <c r="E382" s="150" t="s">
        <v>232</v>
      </c>
      <c r="F382" s="152">
        <v>400</v>
      </c>
      <c r="G382" s="193">
        <f>SUM(G383)</f>
        <v>4619833.29</v>
      </c>
      <c r="H382" s="193">
        <f>SUM(H383)</f>
        <v>-431656.43</v>
      </c>
      <c r="I382" s="193">
        <f t="shared" si="225"/>
        <v>4188176.86</v>
      </c>
      <c r="J382" s="193">
        <f t="shared" ref="J382:N382" si="229">SUM(J383)</f>
        <v>0</v>
      </c>
      <c r="K382" s="193">
        <f t="shared" si="229"/>
        <v>0</v>
      </c>
      <c r="L382" s="181">
        <f t="shared" si="226"/>
        <v>0</v>
      </c>
      <c r="M382" s="193">
        <f t="shared" si="229"/>
        <v>0</v>
      </c>
      <c r="N382" s="193">
        <f t="shared" si="229"/>
        <v>0</v>
      </c>
      <c r="O382" s="181">
        <f t="shared" si="227"/>
        <v>0</v>
      </c>
    </row>
    <row r="383" spans="1:15" x14ac:dyDescent="0.25">
      <c r="A383" s="114" t="s">
        <v>73</v>
      </c>
      <c r="B383" s="37">
        <v>927</v>
      </c>
      <c r="C383" s="116" t="s">
        <v>55</v>
      </c>
      <c r="D383" s="110" t="s">
        <v>23</v>
      </c>
      <c r="E383" s="150" t="s">
        <v>232</v>
      </c>
      <c r="F383" s="152">
        <v>410</v>
      </c>
      <c r="G383" s="193">
        <f>SUM(G385:G386)</f>
        <v>4619833.29</v>
      </c>
      <c r="H383" s="193">
        <f>SUM(H385:H386)</f>
        <v>-431656.43</v>
      </c>
      <c r="I383" s="193">
        <f t="shared" si="225"/>
        <v>4188176.86</v>
      </c>
      <c r="J383" s="193">
        <f>SUM(J385:J386)</f>
        <v>0</v>
      </c>
      <c r="K383" s="193">
        <f>SUM(K385:K386)</f>
        <v>0</v>
      </c>
      <c r="L383" s="181">
        <f t="shared" si="226"/>
        <v>0</v>
      </c>
      <c r="M383" s="193">
        <f>SUM(M385:M386)</f>
        <v>0</v>
      </c>
      <c r="N383" s="193">
        <f>SUM(N385:N386)</f>
        <v>0</v>
      </c>
      <c r="O383" s="181">
        <f t="shared" si="227"/>
        <v>0</v>
      </c>
    </row>
    <row r="384" spans="1:15" x14ac:dyDescent="0.25">
      <c r="A384" s="114" t="s">
        <v>233</v>
      </c>
      <c r="B384" s="37"/>
      <c r="C384" s="116"/>
      <c r="D384" s="110"/>
      <c r="E384" s="150"/>
      <c r="F384" s="110"/>
      <c r="G384" s="193"/>
      <c r="H384" s="193"/>
      <c r="I384" s="193">
        <f t="shared" si="225"/>
        <v>0</v>
      </c>
      <c r="J384" s="193"/>
      <c r="K384" s="193"/>
      <c r="L384" s="181">
        <f t="shared" si="226"/>
        <v>0</v>
      </c>
      <c r="M384" s="193"/>
      <c r="N384" s="193"/>
      <c r="O384" s="181">
        <f t="shared" si="227"/>
        <v>0</v>
      </c>
    </row>
    <row r="385" spans="1:15" s="317" customFormat="1" ht="16.5" customHeight="1" x14ac:dyDescent="0.25">
      <c r="A385" s="149" t="s">
        <v>402</v>
      </c>
      <c r="B385" s="8">
        <v>927</v>
      </c>
      <c r="C385" s="164" t="s">
        <v>55</v>
      </c>
      <c r="D385" s="164" t="s">
        <v>23</v>
      </c>
      <c r="E385" s="165" t="s">
        <v>232</v>
      </c>
      <c r="F385" s="164" t="s">
        <v>74</v>
      </c>
      <c r="G385" s="193">
        <v>1542582.57</v>
      </c>
      <c r="H385" s="193">
        <v>0</v>
      </c>
      <c r="I385" s="193">
        <f t="shared" si="225"/>
        <v>1542582.57</v>
      </c>
      <c r="J385" s="193"/>
      <c r="K385" s="193"/>
      <c r="L385" s="181">
        <f t="shared" si="226"/>
        <v>0</v>
      </c>
      <c r="M385" s="193"/>
      <c r="N385" s="193"/>
      <c r="O385" s="181">
        <f t="shared" si="227"/>
        <v>0</v>
      </c>
    </row>
    <row r="386" spans="1:15" s="317" customFormat="1" ht="18" customHeight="1" x14ac:dyDescent="0.25">
      <c r="A386" s="149" t="s">
        <v>309</v>
      </c>
      <c r="B386" s="8">
        <v>927</v>
      </c>
      <c r="C386" s="164" t="s">
        <v>55</v>
      </c>
      <c r="D386" s="164" t="s">
        <v>23</v>
      </c>
      <c r="E386" s="165" t="s">
        <v>232</v>
      </c>
      <c r="F386" s="164" t="s">
        <v>74</v>
      </c>
      <c r="G386" s="193">
        <v>3077250.72</v>
      </c>
      <c r="H386" s="193">
        <v>-431656.43</v>
      </c>
      <c r="I386" s="193">
        <f t="shared" si="225"/>
        <v>2645594.29</v>
      </c>
      <c r="J386" s="193"/>
      <c r="K386" s="193"/>
      <c r="L386" s="181">
        <f t="shared" si="226"/>
        <v>0</v>
      </c>
      <c r="M386" s="193"/>
      <c r="N386" s="193"/>
      <c r="O386" s="181">
        <f t="shared" si="227"/>
        <v>0</v>
      </c>
    </row>
    <row r="387" spans="1:15" s="317" customFormat="1" ht="77.25" x14ac:dyDescent="0.25">
      <c r="A387" s="220" t="s">
        <v>326</v>
      </c>
      <c r="B387" s="31">
        <v>927</v>
      </c>
      <c r="C387" s="200" t="s">
        <v>55</v>
      </c>
      <c r="D387" s="137" t="s">
        <v>23</v>
      </c>
      <c r="E387" s="195" t="s">
        <v>327</v>
      </c>
      <c r="F387" s="196" t="s">
        <v>7</v>
      </c>
      <c r="G387" s="225">
        <f>SUM(G388)</f>
        <v>672300</v>
      </c>
      <c r="H387" s="225">
        <f>SUM(H388)</f>
        <v>0</v>
      </c>
      <c r="I387" s="193">
        <f t="shared" si="225"/>
        <v>672300</v>
      </c>
      <c r="J387" s="225">
        <f>SUM(J388)</f>
        <v>0</v>
      </c>
      <c r="K387" s="225">
        <f>SUM(K388)</f>
        <v>0</v>
      </c>
      <c r="L387" s="181">
        <f t="shared" si="226"/>
        <v>0</v>
      </c>
      <c r="M387" s="193"/>
      <c r="N387" s="225">
        <f>SUM(N388)</f>
        <v>0</v>
      </c>
      <c r="O387" s="181">
        <f t="shared" si="227"/>
        <v>0</v>
      </c>
    </row>
    <row r="388" spans="1:15" s="317" customFormat="1" x14ac:dyDescent="0.25">
      <c r="A388" s="114" t="s">
        <v>46</v>
      </c>
      <c r="B388" s="37">
        <v>927</v>
      </c>
      <c r="C388" s="116" t="s">
        <v>55</v>
      </c>
      <c r="D388" s="110" t="s">
        <v>23</v>
      </c>
      <c r="E388" s="150" t="s">
        <v>327</v>
      </c>
      <c r="F388" s="110" t="s">
        <v>47</v>
      </c>
      <c r="G388" s="193">
        <f t="shared" ref="G388:K388" si="230">SUM(G389)</f>
        <v>672300</v>
      </c>
      <c r="H388" s="193">
        <f t="shared" si="230"/>
        <v>0</v>
      </c>
      <c r="I388" s="193">
        <f t="shared" si="225"/>
        <v>672300</v>
      </c>
      <c r="J388" s="193">
        <f t="shared" si="230"/>
        <v>0</v>
      </c>
      <c r="K388" s="193">
        <f t="shared" si="230"/>
        <v>0</v>
      </c>
      <c r="L388" s="181">
        <f t="shared" si="226"/>
        <v>0</v>
      </c>
      <c r="M388" s="193"/>
      <c r="N388" s="193">
        <f t="shared" ref="N388" si="231">SUM(N389)</f>
        <v>0</v>
      </c>
      <c r="O388" s="181">
        <f t="shared" si="227"/>
        <v>0</v>
      </c>
    </row>
    <row r="389" spans="1:15" s="317" customFormat="1" x14ac:dyDescent="0.25">
      <c r="A389" s="114" t="s">
        <v>48</v>
      </c>
      <c r="B389" s="37">
        <v>927</v>
      </c>
      <c r="C389" s="116" t="s">
        <v>55</v>
      </c>
      <c r="D389" s="110" t="s">
        <v>23</v>
      </c>
      <c r="E389" s="150" t="s">
        <v>327</v>
      </c>
      <c r="F389" s="110" t="s">
        <v>49</v>
      </c>
      <c r="G389" s="193">
        <v>672300</v>
      </c>
      <c r="H389" s="193">
        <v>0</v>
      </c>
      <c r="I389" s="193">
        <f t="shared" si="225"/>
        <v>672300</v>
      </c>
      <c r="J389" s="193"/>
      <c r="K389" s="193"/>
      <c r="L389" s="181">
        <f t="shared" si="226"/>
        <v>0</v>
      </c>
      <c r="M389" s="193"/>
      <c r="N389" s="193"/>
      <c r="O389" s="181">
        <f t="shared" si="227"/>
        <v>0</v>
      </c>
    </row>
    <row r="390" spans="1:15" ht="26.25" x14ac:dyDescent="0.25">
      <c r="A390" s="121" t="s">
        <v>251</v>
      </c>
      <c r="B390" s="18">
        <v>927</v>
      </c>
      <c r="C390" s="200" t="s">
        <v>55</v>
      </c>
      <c r="D390" s="137" t="s">
        <v>23</v>
      </c>
      <c r="E390" s="195" t="s">
        <v>320</v>
      </c>
      <c r="F390" s="199" t="s">
        <v>7</v>
      </c>
      <c r="G390" s="225">
        <f>SUM(G391)</f>
        <v>2625674.86</v>
      </c>
      <c r="H390" s="225">
        <f>SUM(H391)</f>
        <v>0</v>
      </c>
      <c r="I390" s="225">
        <f t="shared" si="225"/>
        <v>2625674.86</v>
      </c>
      <c r="J390" s="225">
        <f t="shared" ref="J390:N391" si="232">SUM(J391)</f>
        <v>0</v>
      </c>
      <c r="K390" s="225">
        <f t="shared" si="232"/>
        <v>0</v>
      </c>
      <c r="L390" s="181">
        <f t="shared" si="226"/>
        <v>0</v>
      </c>
      <c r="M390" s="225">
        <f t="shared" si="232"/>
        <v>0</v>
      </c>
      <c r="N390" s="225">
        <f t="shared" si="232"/>
        <v>0</v>
      </c>
      <c r="O390" s="181">
        <f t="shared" si="227"/>
        <v>0</v>
      </c>
    </row>
    <row r="391" spans="1:15" ht="22.5" x14ac:dyDescent="0.25">
      <c r="A391" s="122" t="s">
        <v>71</v>
      </c>
      <c r="B391" s="37">
        <v>927</v>
      </c>
      <c r="C391" s="116" t="s">
        <v>55</v>
      </c>
      <c r="D391" s="110" t="s">
        <v>23</v>
      </c>
      <c r="E391" s="150" t="s">
        <v>320</v>
      </c>
      <c r="F391" s="152">
        <v>400</v>
      </c>
      <c r="G391" s="193">
        <f>SUM(G392)</f>
        <v>2625674.86</v>
      </c>
      <c r="H391" s="193">
        <f>SUM(H392)</f>
        <v>0</v>
      </c>
      <c r="I391" s="193">
        <f t="shared" si="225"/>
        <v>2625674.86</v>
      </c>
      <c r="J391" s="193">
        <f t="shared" si="232"/>
        <v>0</v>
      </c>
      <c r="K391" s="193">
        <f t="shared" si="232"/>
        <v>0</v>
      </c>
      <c r="L391" s="181">
        <f t="shared" si="226"/>
        <v>0</v>
      </c>
      <c r="M391" s="193">
        <f t="shared" si="232"/>
        <v>0</v>
      </c>
      <c r="N391" s="193">
        <f t="shared" si="232"/>
        <v>0</v>
      </c>
      <c r="O391" s="181">
        <f t="shared" si="227"/>
        <v>0</v>
      </c>
    </row>
    <row r="392" spans="1:15" x14ac:dyDescent="0.25">
      <c r="A392" s="114" t="s">
        <v>73</v>
      </c>
      <c r="B392" s="37">
        <v>927</v>
      </c>
      <c r="C392" s="116" t="s">
        <v>55</v>
      </c>
      <c r="D392" s="110" t="s">
        <v>23</v>
      </c>
      <c r="E392" s="150" t="s">
        <v>320</v>
      </c>
      <c r="F392" s="152">
        <v>410</v>
      </c>
      <c r="G392" s="193">
        <f>SUM(G394)</f>
        <v>2625674.86</v>
      </c>
      <c r="H392" s="193">
        <f>SUM(H394)</f>
        <v>0</v>
      </c>
      <c r="I392" s="193">
        <f t="shared" si="225"/>
        <v>2625674.86</v>
      </c>
      <c r="J392" s="193">
        <f>SUM(J394:J394)</f>
        <v>0</v>
      </c>
      <c r="K392" s="193">
        <f>SUM(K394:K394)</f>
        <v>0</v>
      </c>
      <c r="L392" s="181">
        <f t="shared" si="226"/>
        <v>0</v>
      </c>
      <c r="M392" s="193">
        <f>SUM(M394:M394)</f>
        <v>0</v>
      </c>
      <c r="N392" s="193">
        <f>SUM(N394:N394)</f>
        <v>0</v>
      </c>
      <c r="O392" s="181">
        <f t="shared" si="227"/>
        <v>0</v>
      </c>
    </row>
    <row r="393" spans="1:15" x14ac:dyDescent="0.25">
      <c r="A393" s="114" t="s">
        <v>233</v>
      </c>
      <c r="B393" s="37"/>
      <c r="C393" s="116"/>
      <c r="D393" s="110"/>
      <c r="E393" s="150"/>
      <c r="F393" s="110"/>
      <c r="G393" s="193"/>
      <c r="H393" s="193"/>
      <c r="I393" s="193">
        <f t="shared" si="225"/>
        <v>0</v>
      </c>
      <c r="J393" s="193"/>
      <c r="K393" s="193"/>
      <c r="L393" s="181">
        <f t="shared" si="226"/>
        <v>0</v>
      </c>
      <c r="M393" s="193"/>
      <c r="N393" s="193"/>
      <c r="O393" s="181">
        <f t="shared" si="227"/>
        <v>0</v>
      </c>
    </row>
    <row r="394" spans="1:15" s="317" customFormat="1" ht="29.25" customHeight="1" x14ac:dyDescent="0.25">
      <c r="A394" s="149" t="s">
        <v>403</v>
      </c>
      <c r="B394" s="8">
        <v>927</v>
      </c>
      <c r="C394" s="164" t="s">
        <v>55</v>
      </c>
      <c r="D394" s="164" t="s">
        <v>23</v>
      </c>
      <c r="E394" s="150" t="s">
        <v>320</v>
      </c>
      <c r="F394" s="164" t="s">
        <v>74</v>
      </c>
      <c r="G394" s="193">
        <v>2625674.86</v>
      </c>
      <c r="H394" s="193">
        <v>0</v>
      </c>
      <c r="I394" s="193">
        <f t="shared" si="225"/>
        <v>2625674.86</v>
      </c>
      <c r="J394" s="193"/>
      <c r="K394" s="193"/>
      <c r="L394" s="181">
        <f t="shared" si="226"/>
        <v>0</v>
      </c>
      <c r="M394" s="193"/>
      <c r="N394" s="193"/>
      <c r="O394" s="181">
        <f t="shared" si="227"/>
        <v>0</v>
      </c>
    </row>
    <row r="395" spans="1:15" ht="28.9" customHeight="1" x14ac:dyDescent="0.25">
      <c r="A395" s="125" t="s">
        <v>349</v>
      </c>
      <c r="B395" s="31">
        <v>927</v>
      </c>
      <c r="C395" s="200" t="s">
        <v>55</v>
      </c>
      <c r="D395" s="137" t="s">
        <v>23</v>
      </c>
      <c r="E395" s="140" t="s">
        <v>310</v>
      </c>
      <c r="F395" s="196" t="s">
        <v>7</v>
      </c>
      <c r="G395" s="225">
        <f>SUM(G396)</f>
        <v>638297.87</v>
      </c>
      <c r="H395" s="225">
        <f>SUM(H396)</f>
        <v>22131.73</v>
      </c>
      <c r="I395" s="225">
        <f t="shared" si="225"/>
        <v>660429.6</v>
      </c>
      <c r="J395" s="225">
        <f t="shared" ref="J395:N396" si="233">SUM(J396)</f>
        <v>0</v>
      </c>
      <c r="K395" s="225">
        <f t="shared" si="233"/>
        <v>0</v>
      </c>
      <c r="L395" s="181">
        <f t="shared" si="226"/>
        <v>0</v>
      </c>
      <c r="M395" s="225">
        <f t="shared" si="233"/>
        <v>0</v>
      </c>
      <c r="N395" s="225">
        <f t="shared" si="233"/>
        <v>0</v>
      </c>
      <c r="O395" s="181">
        <f t="shared" si="227"/>
        <v>0</v>
      </c>
    </row>
    <row r="396" spans="1:15" x14ac:dyDescent="0.25">
      <c r="A396" s="264" t="s">
        <v>11</v>
      </c>
      <c r="B396" s="8">
        <v>927</v>
      </c>
      <c r="C396" s="116" t="s">
        <v>55</v>
      </c>
      <c r="D396" s="110" t="s">
        <v>23</v>
      </c>
      <c r="E396" s="150" t="s">
        <v>310</v>
      </c>
      <c r="F396" s="164" t="s">
        <v>12</v>
      </c>
      <c r="G396" s="193">
        <f>SUM(G397)</f>
        <v>638297.87</v>
      </c>
      <c r="H396" s="193">
        <f>SUM(H397)</f>
        <v>22131.73</v>
      </c>
      <c r="I396" s="193">
        <f t="shared" si="225"/>
        <v>660429.6</v>
      </c>
      <c r="J396" s="193">
        <f t="shared" si="233"/>
        <v>0</v>
      </c>
      <c r="K396" s="193">
        <f t="shared" si="233"/>
        <v>0</v>
      </c>
      <c r="L396" s="181">
        <f t="shared" si="226"/>
        <v>0</v>
      </c>
      <c r="M396" s="193">
        <f t="shared" si="233"/>
        <v>0</v>
      </c>
      <c r="N396" s="193">
        <f t="shared" si="233"/>
        <v>0</v>
      </c>
      <c r="O396" s="181">
        <f t="shared" si="227"/>
        <v>0</v>
      </c>
    </row>
    <row r="397" spans="1:15" ht="23.25" x14ac:dyDescent="0.25">
      <c r="A397" s="149" t="s">
        <v>152</v>
      </c>
      <c r="B397" s="8">
        <v>927</v>
      </c>
      <c r="C397" s="116" t="s">
        <v>55</v>
      </c>
      <c r="D397" s="110" t="s">
        <v>23</v>
      </c>
      <c r="E397" s="150" t="s">
        <v>310</v>
      </c>
      <c r="F397" s="164" t="s">
        <v>14</v>
      </c>
      <c r="G397" s="193">
        <v>638297.87</v>
      </c>
      <c r="H397" s="193">
        <v>22131.73</v>
      </c>
      <c r="I397" s="193">
        <f t="shared" si="225"/>
        <v>660429.6</v>
      </c>
      <c r="J397" s="193"/>
      <c r="K397" s="193"/>
      <c r="L397" s="181">
        <f t="shared" si="226"/>
        <v>0</v>
      </c>
      <c r="M397" s="193"/>
      <c r="N397" s="193"/>
      <c r="O397" s="181">
        <f t="shared" si="227"/>
        <v>0</v>
      </c>
    </row>
    <row r="398" spans="1:15" x14ac:dyDescent="0.25">
      <c r="A398" s="220" t="s">
        <v>277</v>
      </c>
      <c r="B398" s="31">
        <v>927</v>
      </c>
      <c r="C398" s="200" t="s">
        <v>55</v>
      </c>
      <c r="D398" s="137" t="s">
        <v>23</v>
      </c>
      <c r="E398" s="140" t="s">
        <v>494</v>
      </c>
      <c r="F398" s="196" t="s">
        <v>7</v>
      </c>
      <c r="G398" s="225">
        <f>SUM(G399)</f>
        <v>503340</v>
      </c>
      <c r="H398" s="225">
        <f>SUM(H399)</f>
        <v>0</v>
      </c>
      <c r="I398" s="225">
        <f t="shared" ref="I398:I400" si="234">SUM(G398+H398)</f>
        <v>503340</v>
      </c>
      <c r="J398" s="193"/>
      <c r="K398" s="193"/>
      <c r="L398" s="181"/>
      <c r="M398" s="193"/>
      <c r="N398" s="193"/>
      <c r="O398" s="181"/>
    </row>
    <row r="399" spans="1:15" ht="27.6" customHeight="1" x14ac:dyDescent="0.25">
      <c r="A399" s="122" t="s">
        <v>71</v>
      </c>
      <c r="B399" s="8">
        <v>927</v>
      </c>
      <c r="C399" s="116" t="s">
        <v>55</v>
      </c>
      <c r="D399" s="110" t="s">
        <v>23</v>
      </c>
      <c r="E399" s="150" t="s">
        <v>494</v>
      </c>
      <c r="F399" s="164" t="s">
        <v>72</v>
      </c>
      <c r="G399" s="193">
        <f>SUM(G400)</f>
        <v>503340</v>
      </c>
      <c r="H399" s="193">
        <f>SUM(H400)</f>
        <v>0</v>
      </c>
      <c r="I399" s="193">
        <f t="shared" si="234"/>
        <v>503340</v>
      </c>
      <c r="J399" s="193"/>
      <c r="K399" s="193"/>
      <c r="L399" s="181"/>
      <c r="M399" s="193"/>
      <c r="N399" s="193"/>
      <c r="O399" s="181"/>
    </row>
    <row r="400" spans="1:15" x14ac:dyDescent="0.25">
      <c r="A400" s="114" t="s">
        <v>73</v>
      </c>
      <c r="B400" s="8">
        <v>927</v>
      </c>
      <c r="C400" s="116" t="s">
        <v>55</v>
      </c>
      <c r="D400" s="110" t="s">
        <v>23</v>
      </c>
      <c r="E400" s="150" t="s">
        <v>494</v>
      </c>
      <c r="F400" s="164" t="s">
        <v>74</v>
      </c>
      <c r="G400" s="193">
        <v>503340</v>
      </c>
      <c r="H400" s="193">
        <v>0</v>
      </c>
      <c r="I400" s="193">
        <f t="shared" si="234"/>
        <v>503340</v>
      </c>
      <c r="J400" s="193"/>
      <c r="K400" s="193"/>
      <c r="L400" s="181"/>
      <c r="M400" s="193"/>
      <c r="N400" s="193"/>
      <c r="O400" s="181"/>
    </row>
    <row r="401" spans="1:15" ht="21" customHeight="1" x14ac:dyDescent="0.25">
      <c r="A401" s="220" t="s">
        <v>277</v>
      </c>
      <c r="B401" s="31">
        <v>927</v>
      </c>
      <c r="C401" s="200" t="s">
        <v>55</v>
      </c>
      <c r="D401" s="137" t="s">
        <v>23</v>
      </c>
      <c r="E401" s="195" t="s">
        <v>325</v>
      </c>
      <c r="F401" s="196" t="s">
        <v>7</v>
      </c>
      <c r="G401" s="225">
        <f>SUM(G402+G406+G404)</f>
        <v>8542621.0300000012</v>
      </c>
      <c r="H401" s="225">
        <f>SUM(H402+H406+H404)</f>
        <v>1977868.27</v>
      </c>
      <c r="I401" s="225">
        <f t="shared" si="225"/>
        <v>10520489.300000001</v>
      </c>
      <c r="J401" s="225">
        <f t="shared" ref="J401:N401" si="235">SUM(J402)</f>
        <v>0</v>
      </c>
      <c r="K401" s="225">
        <f t="shared" si="235"/>
        <v>0</v>
      </c>
      <c r="L401" s="181">
        <f t="shared" si="226"/>
        <v>0</v>
      </c>
      <c r="M401" s="225">
        <f t="shared" si="235"/>
        <v>0</v>
      </c>
      <c r="N401" s="225">
        <f t="shared" si="235"/>
        <v>0</v>
      </c>
      <c r="O401" s="181">
        <f t="shared" si="227"/>
        <v>0</v>
      </c>
    </row>
    <row r="402" spans="1:15" x14ac:dyDescent="0.25">
      <c r="A402" s="264" t="s">
        <v>11</v>
      </c>
      <c r="B402" s="8">
        <v>927</v>
      </c>
      <c r="C402" s="116" t="s">
        <v>55</v>
      </c>
      <c r="D402" s="110" t="s">
        <v>23</v>
      </c>
      <c r="E402" s="150" t="s">
        <v>325</v>
      </c>
      <c r="F402" s="164" t="s">
        <v>12</v>
      </c>
      <c r="G402" s="193">
        <f t="shared" ref="G402:N406" si="236">SUM(G403)</f>
        <v>1632771.73</v>
      </c>
      <c r="H402" s="193">
        <f t="shared" si="236"/>
        <v>-22131.73</v>
      </c>
      <c r="I402" s="193">
        <f t="shared" si="225"/>
        <v>1610640</v>
      </c>
      <c r="J402" s="193">
        <f t="shared" si="236"/>
        <v>0</v>
      </c>
      <c r="K402" s="193">
        <f t="shared" si="236"/>
        <v>0</v>
      </c>
      <c r="L402" s="181">
        <f t="shared" si="226"/>
        <v>0</v>
      </c>
      <c r="M402" s="193">
        <f t="shared" si="236"/>
        <v>0</v>
      </c>
      <c r="N402" s="193">
        <f t="shared" si="236"/>
        <v>0</v>
      </c>
      <c r="O402" s="181">
        <f t="shared" si="227"/>
        <v>0</v>
      </c>
    </row>
    <row r="403" spans="1:15" ht="23.25" x14ac:dyDescent="0.25">
      <c r="A403" s="149" t="s">
        <v>152</v>
      </c>
      <c r="B403" s="8">
        <v>927</v>
      </c>
      <c r="C403" s="116" t="s">
        <v>55</v>
      </c>
      <c r="D403" s="110" t="s">
        <v>23</v>
      </c>
      <c r="E403" s="150" t="s">
        <v>325</v>
      </c>
      <c r="F403" s="164" t="s">
        <v>14</v>
      </c>
      <c r="G403" s="193">
        <v>1632771.73</v>
      </c>
      <c r="H403" s="193">
        <v>-22131.73</v>
      </c>
      <c r="I403" s="193">
        <f t="shared" si="225"/>
        <v>1610640</v>
      </c>
      <c r="J403" s="193"/>
      <c r="K403" s="193"/>
      <c r="L403" s="181">
        <f t="shared" si="226"/>
        <v>0</v>
      </c>
      <c r="M403" s="193"/>
      <c r="N403" s="193"/>
      <c r="O403" s="181">
        <f t="shared" si="227"/>
        <v>0</v>
      </c>
    </row>
    <row r="404" spans="1:15" ht="25.15" customHeight="1" x14ac:dyDescent="0.25">
      <c r="A404" s="122" t="s">
        <v>71</v>
      </c>
      <c r="B404" s="8">
        <v>927</v>
      </c>
      <c r="C404" s="116" t="s">
        <v>55</v>
      </c>
      <c r="D404" s="110" t="s">
        <v>23</v>
      </c>
      <c r="E404" s="150" t="s">
        <v>325</v>
      </c>
      <c r="F404" s="164" t="s">
        <v>72</v>
      </c>
      <c r="G404" s="193">
        <f>SUM(G405)</f>
        <v>409849.3</v>
      </c>
      <c r="H404" s="193">
        <f>SUM(H405)</f>
        <v>0</v>
      </c>
      <c r="I404" s="193">
        <f t="shared" si="225"/>
        <v>409849.3</v>
      </c>
      <c r="J404" s="193"/>
      <c r="K404" s="193"/>
      <c r="L404" s="181">
        <f t="shared" si="226"/>
        <v>0</v>
      </c>
      <c r="M404" s="193"/>
      <c r="N404" s="193"/>
      <c r="O404" s="181">
        <f t="shared" si="227"/>
        <v>0</v>
      </c>
    </row>
    <row r="405" spans="1:15" x14ac:dyDescent="0.25">
      <c r="A405" s="114" t="s">
        <v>73</v>
      </c>
      <c r="B405" s="8">
        <v>927</v>
      </c>
      <c r="C405" s="116" t="s">
        <v>55</v>
      </c>
      <c r="D405" s="110" t="s">
        <v>23</v>
      </c>
      <c r="E405" s="150" t="s">
        <v>325</v>
      </c>
      <c r="F405" s="164" t="s">
        <v>74</v>
      </c>
      <c r="G405" s="193">
        <v>409849.3</v>
      </c>
      <c r="H405" s="193">
        <v>0</v>
      </c>
      <c r="I405" s="193">
        <f t="shared" si="225"/>
        <v>409849.3</v>
      </c>
      <c r="J405" s="193"/>
      <c r="K405" s="193"/>
      <c r="L405" s="181">
        <f t="shared" si="226"/>
        <v>0</v>
      </c>
      <c r="M405" s="193"/>
      <c r="N405" s="193"/>
      <c r="O405" s="181">
        <f t="shared" si="227"/>
        <v>0</v>
      </c>
    </row>
    <row r="406" spans="1:15" x14ac:dyDescent="0.25">
      <c r="A406" s="264" t="s">
        <v>34</v>
      </c>
      <c r="B406" s="8">
        <v>927</v>
      </c>
      <c r="C406" s="116" t="s">
        <v>55</v>
      </c>
      <c r="D406" s="110" t="s">
        <v>23</v>
      </c>
      <c r="E406" s="150" t="s">
        <v>325</v>
      </c>
      <c r="F406" s="164" t="s">
        <v>35</v>
      </c>
      <c r="G406" s="193">
        <f t="shared" si="236"/>
        <v>6500000</v>
      </c>
      <c r="H406" s="193">
        <f t="shared" si="236"/>
        <v>2000000</v>
      </c>
      <c r="I406" s="193">
        <f t="shared" si="225"/>
        <v>8500000</v>
      </c>
      <c r="J406" s="193"/>
      <c r="K406" s="193"/>
      <c r="L406" s="181">
        <f t="shared" si="226"/>
        <v>0</v>
      </c>
      <c r="M406" s="193"/>
      <c r="N406" s="193"/>
      <c r="O406" s="181">
        <f t="shared" si="227"/>
        <v>0</v>
      </c>
    </row>
    <row r="407" spans="1:15" ht="23.25" x14ac:dyDescent="0.25">
      <c r="A407" s="149" t="s">
        <v>79</v>
      </c>
      <c r="B407" s="8">
        <v>927</v>
      </c>
      <c r="C407" s="116" t="s">
        <v>55</v>
      </c>
      <c r="D407" s="110" t="s">
        <v>23</v>
      </c>
      <c r="E407" s="150" t="s">
        <v>325</v>
      </c>
      <c r="F407" s="164" t="s">
        <v>80</v>
      </c>
      <c r="G407" s="193">
        <v>6500000</v>
      </c>
      <c r="H407" s="193">
        <v>2000000</v>
      </c>
      <c r="I407" s="193">
        <f t="shared" si="225"/>
        <v>8500000</v>
      </c>
      <c r="J407" s="193"/>
      <c r="K407" s="193"/>
      <c r="L407" s="181">
        <f t="shared" si="226"/>
        <v>0</v>
      </c>
      <c r="M407" s="193"/>
      <c r="N407" s="193"/>
      <c r="O407" s="181">
        <f t="shared" si="227"/>
        <v>0</v>
      </c>
    </row>
    <row r="408" spans="1:15" ht="26.25" x14ac:dyDescent="0.25">
      <c r="A408" s="280" t="s">
        <v>297</v>
      </c>
      <c r="B408" s="278">
        <v>927</v>
      </c>
      <c r="C408" s="268" t="s">
        <v>55</v>
      </c>
      <c r="D408" s="270" t="s">
        <v>55</v>
      </c>
      <c r="E408" s="270" t="s">
        <v>110</v>
      </c>
      <c r="F408" s="269" t="s">
        <v>7</v>
      </c>
      <c r="G408" s="225">
        <f>SUM(G412+G409)</f>
        <v>11273452.15</v>
      </c>
      <c r="H408" s="225">
        <f>SUM(H412+H409)</f>
        <v>0</v>
      </c>
      <c r="I408" s="225">
        <f t="shared" si="225"/>
        <v>11273452.15</v>
      </c>
      <c r="J408" s="225">
        <f>SUM(J412)</f>
        <v>31566067.850000001</v>
      </c>
      <c r="K408" s="225">
        <f>SUM(K412)</f>
        <v>0</v>
      </c>
      <c r="L408" s="181">
        <f t="shared" si="226"/>
        <v>31566067.850000001</v>
      </c>
      <c r="M408" s="225">
        <f>SUM(M412)</f>
        <v>29700000</v>
      </c>
      <c r="N408" s="225">
        <f>SUM(N412)</f>
        <v>0</v>
      </c>
      <c r="O408" s="181">
        <f t="shared" si="227"/>
        <v>29700000</v>
      </c>
    </row>
    <row r="409" spans="1:15" x14ac:dyDescent="0.25">
      <c r="A409" s="220" t="s">
        <v>277</v>
      </c>
      <c r="B409" s="31">
        <v>927</v>
      </c>
      <c r="C409" s="200" t="s">
        <v>55</v>
      </c>
      <c r="D409" s="270" t="s">
        <v>55</v>
      </c>
      <c r="E409" s="195" t="s">
        <v>325</v>
      </c>
      <c r="F409" s="196" t="s">
        <v>7</v>
      </c>
      <c r="G409" s="225">
        <f>SUM(G410)</f>
        <v>3754120</v>
      </c>
      <c r="H409" s="225">
        <f t="shared" ref="H409:I409" si="237">SUM(H410)</f>
        <v>0</v>
      </c>
      <c r="I409" s="225">
        <f t="shared" si="237"/>
        <v>3754120</v>
      </c>
      <c r="J409" s="225"/>
      <c r="K409" s="225"/>
      <c r="L409" s="181"/>
      <c r="M409" s="225"/>
      <c r="N409" s="225"/>
      <c r="O409" s="181"/>
    </row>
    <row r="410" spans="1:15" ht="22.5" x14ac:dyDescent="0.25">
      <c r="A410" s="122" t="s">
        <v>71</v>
      </c>
      <c r="B410" s="8">
        <v>927</v>
      </c>
      <c r="C410" s="116" t="s">
        <v>55</v>
      </c>
      <c r="D410" s="110" t="s">
        <v>55</v>
      </c>
      <c r="E410" s="150" t="s">
        <v>325</v>
      </c>
      <c r="F410" s="164" t="s">
        <v>72</v>
      </c>
      <c r="G410" s="193">
        <f>SUM(G411)</f>
        <v>3754120</v>
      </c>
      <c r="H410" s="193">
        <f>SUM(H411)</f>
        <v>0</v>
      </c>
      <c r="I410" s="193">
        <f t="shared" ref="I410:I411" si="238">SUM(G410+H410)</f>
        <v>3754120</v>
      </c>
      <c r="J410" s="225"/>
      <c r="K410" s="225"/>
      <c r="L410" s="181"/>
      <c r="M410" s="225"/>
      <c r="N410" s="225"/>
      <c r="O410" s="181"/>
    </row>
    <row r="411" spans="1:15" x14ac:dyDescent="0.25">
      <c r="A411" s="114" t="s">
        <v>73</v>
      </c>
      <c r="B411" s="8">
        <v>927</v>
      </c>
      <c r="C411" s="116" t="s">
        <v>55</v>
      </c>
      <c r="D411" s="110" t="s">
        <v>55</v>
      </c>
      <c r="E411" s="150" t="s">
        <v>325</v>
      </c>
      <c r="F411" s="164" t="s">
        <v>74</v>
      </c>
      <c r="G411" s="193">
        <v>3754120</v>
      </c>
      <c r="H411" s="193">
        <v>0</v>
      </c>
      <c r="I411" s="193">
        <f t="shared" si="238"/>
        <v>3754120</v>
      </c>
      <c r="J411" s="225"/>
      <c r="K411" s="225"/>
      <c r="L411" s="181"/>
      <c r="M411" s="225"/>
      <c r="N411" s="225"/>
      <c r="O411" s="181"/>
    </row>
    <row r="412" spans="1:15" ht="26.25" x14ac:dyDescent="0.25">
      <c r="A412" s="121" t="s">
        <v>289</v>
      </c>
      <c r="B412" s="18">
        <v>927</v>
      </c>
      <c r="C412" s="200" t="s">
        <v>55</v>
      </c>
      <c r="D412" s="270" t="s">
        <v>55</v>
      </c>
      <c r="E412" s="270" t="s">
        <v>461</v>
      </c>
      <c r="F412" s="199" t="s">
        <v>7</v>
      </c>
      <c r="G412" s="225">
        <f t="shared" ref="G412:H413" si="239">SUM(G413)</f>
        <v>7519332.1500000004</v>
      </c>
      <c r="H412" s="225">
        <f t="shared" si="239"/>
        <v>0</v>
      </c>
      <c r="I412" s="225">
        <f t="shared" si="225"/>
        <v>7519332.1500000004</v>
      </c>
      <c r="J412" s="225">
        <f t="shared" ref="J412:N412" si="240">SUM(J413)</f>
        <v>31566067.850000001</v>
      </c>
      <c r="K412" s="225">
        <f t="shared" si="240"/>
        <v>0</v>
      </c>
      <c r="L412" s="181">
        <f t="shared" si="226"/>
        <v>31566067.850000001</v>
      </c>
      <c r="M412" s="225">
        <f t="shared" si="240"/>
        <v>29700000</v>
      </c>
      <c r="N412" s="225">
        <f t="shared" si="240"/>
        <v>0</v>
      </c>
      <c r="O412" s="181">
        <f t="shared" si="227"/>
        <v>29700000</v>
      </c>
    </row>
    <row r="413" spans="1:15" ht="22.5" x14ac:dyDescent="0.25">
      <c r="A413" s="122" t="s">
        <v>71</v>
      </c>
      <c r="B413" s="37">
        <v>927</v>
      </c>
      <c r="C413" s="116" t="s">
        <v>55</v>
      </c>
      <c r="D413" s="110" t="s">
        <v>55</v>
      </c>
      <c r="E413" s="150" t="s">
        <v>461</v>
      </c>
      <c r="F413" s="152">
        <v>400</v>
      </c>
      <c r="G413" s="193">
        <f t="shared" si="239"/>
        <v>7519332.1500000004</v>
      </c>
      <c r="H413" s="193">
        <f t="shared" si="239"/>
        <v>0</v>
      </c>
      <c r="I413" s="193">
        <f t="shared" si="225"/>
        <v>7519332.1500000004</v>
      </c>
      <c r="J413" s="193">
        <f t="shared" ref="J413:N413" si="241">SUM(J414)</f>
        <v>31566067.850000001</v>
      </c>
      <c r="K413" s="193">
        <f t="shared" si="241"/>
        <v>0</v>
      </c>
      <c r="L413" s="213">
        <f t="shared" si="226"/>
        <v>31566067.850000001</v>
      </c>
      <c r="M413" s="193">
        <f t="shared" si="241"/>
        <v>29700000</v>
      </c>
      <c r="N413" s="193">
        <f t="shared" si="241"/>
        <v>0</v>
      </c>
      <c r="O413" s="213">
        <f t="shared" si="227"/>
        <v>29700000</v>
      </c>
    </row>
    <row r="414" spans="1:15" x14ac:dyDescent="0.25">
      <c r="A414" s="114" t="s">
        <v>73</v>
      </c>
      <c r="B414" s="37">
        <v>927</v>
      </c>
      <c r="C414" s="116" t="s">
        <v>55</v>
      </c>
      <c r="D414" s="110" t="s">
        <v>55</v>
      </c>
      <c r="E414" s="150" t="s">
        <v>461</v>
      </c>
      <c r="F414" s="152">
        <v>410</v>
      </c>
      <c r="G414" s="193">
        <f>SUM(G416:G424)</f>
        <v>7519332.1500000004</v>
      </c>
      <c r="H414" s="193">
        <f>SUM(H416:H424)</f>
        <v>0</v>
      </c>
      <c r="I414" s="193">
        <f t="shared" si="225"/>
        <v>7519332.1500000004</v>
      </c>
      <c r="J414" s="193">
        <f>SUM(J416:J424)</f>
        <v>31566067.850000001</v>
      </c>
      <c r="K414" s="193">
        <f>SUM(K416:K424)</f>
        <v>0</v>
      </c>
      <c r="L414" s="213">
        <f t="shared" si="226"/>
        <v>31566067.850000001</v>
      </c>
      <c r="M414" s="193">
        <f>SUM(M416:M424)</f>
        <v>29700000</v>
      </c>
      <c r="N414" s="193">
        <f>SUM(N416:N424)</f>
        <v>0</v>
      </c>
      <c r="O414" s="213">
        <f t="shared" si="227"/>
        <v>29700000</v>
      </c>
    </row>
    <row r="415" spans="1:15" x14ac:dyDescent="0.25">
      <c r="A415" s="114" t="s">
        <v>233</v>
      </c>
      <c r="B415" s="37"/>
      <c r="C415" s="116"/>
      <c r="D415" s="110"/>
      <c r="E415" s="150"/>
      <c r="F415" s="110"/>
      <c r="G415" s="193"/>
      <c r="H415" s="193"/>
      <c r="I415" s="193">
        <f t="shared" si="225"/>
        <v>0</v>
      </c>
      <c r="J415" s="193"/>
      <c r="K415" s="193"/>
      <c r="L415" s="213">
        <f t="shared" si="226"/>
        <v>0</v>
      </c>
      <c r="M415" s="193"/>
      <c r="N415" s="193"/>
      <c r="O415" s="213">
        <f t="shared" si="227"/>
        <v>0</v>
      </c>
    </row>
    <row r="416" spans="1:15" s="317" customFormat="1" ht="23.25" x14ac:dyDescent="0.25">
      <c r="A416" s="149" t="s">
        <v>371</v>
      </c>
      <c r="B416" s="8">
        <v>927</v>
      </c>
      <c r="C416" s="164" t="s">
        <v>55</v>
      </c>
      <c r="D416" s="164" t="s">
        <v>55</v>
      </c>
      <c r="E416" s="150" t="s">
        <v>461</v>
      </c>
      <c r="F416" s="164" t="s">
        <v>74</v>
      </c>
      <c r="G416" s="193">
        <v>7519332.1500000004</v>
      </c>
      <c r="H416" s="193"/>
      <c r="I416" s="193">
        <f t="shared" si="225"/>
        <v>7519332.1500000004</v>
      </c>
      <c r="J416" s="193">
        <v>16866067.850000001</v>
      </c>
      <c r="K416" s="193"/>
      <c r="L416" s="213">
        <f t="shared" si="226"/>
        <v>16866067.850000001</v>
      </c>
      <c r="M416" s="193"/>
      <c r="N416" s="193"/>
      <c r="O416" s="213">
        <f t="shared" si="227"/>
        <v>0</v>
      </c>
    </row>
    <row r="417" spans="1:15" s="317" customFormat="1" ht="27" customHeight="1" x14ac:dyDescent="0.25">
      <c r="A417" s="149" t="s">
        <v>301</v>
      </c>
      <c r="B417" s="8">
        <v>927</v>
      </c>
      <c r="C417" s="164" t="s">
        <v>55</v>
      </c>
      <c r="D417" s="164" t="s">
        <v>55</v>
      </c>
      <c r="E417" s="150" t="s">
        <v>461</v>
      </c>
      <c r="F417" s="164" t="s">
        <v>74</v>
      </c>
      <c r="G417" s="193"/>
      <c r="H417" s="193"/>
      <c r="I417" s="193">
        <f t="shared" si="225"/>
        <v>0</v>
      </c>
      <c r="J417" s="193">
        <v>2500000</v>
      </c>
      <c r="K417" s="193"/>
      <c r="L417" s="213">
        <f t="shared" si="226"/>
        <v>2500000</v>
      </c>
      <c r="M417" s="193"/>
      <c r="N417" s="193"/>
      <c r="O417" s="213">
        <f t="shared" si="227"/>
        <v>0</v>
      </c>
    </row>
    <row r="418" spans="1:15" s="317" customFormat="1" ht="27" customHeight="1" x14ac:dyDescent="0.25">
      <c r="A418" s="149" t="s">
        <v>404</v>
      </c>
      <c r="B418" s="8">
        <v>927</v>
      </c>
      <c r="C418" s="164" t="s">
        <v>55</v>
      </c>
      <c r="D418" s="164" t="s">
        <v>55</v>
      </c>
      <c r="E418" s="150" t="s">
        <v>461</v>
      </c>
      <c r="F418" s="164" t="s">
        <v>74</v>
      </c>
      <c r="G418" s="193"/>
      <c r="H418" s="193"/>
      <c r="I418" s="193">
        <f t="shared" si="225"/>
        <v>0</v>
      </c>
      <c r="J418" s="193"/>
      <c r="K418" s="193"/>
      <c r="L418" s="213">
        <f t="shared" si="226"/>
        <v>0</v>
      </c>
      <c r="M418" s="193">
        <v>5000000</v>
      </c>
      <c r="N418" s="193"/>
      <c r="O418" s="213">
        <f t="shared" si="227"/>
        <v>5000000</v>
      </c>
    </row>
    <row r="419" spans="1:15" s="317" customFormat="1" ht="27" customHeight="1" x14ac:dyDescent="0.25">
      <c r="A419" s="149" t="s">
        <v>405</v>
      </c>
      <c r="B419" s="8">
        <v>927</v>
      </c>
      <c r="C419" s="164" t="s">
        <v>55</v>
      </c>
      <c r="D419" s="164" t="s">
        <v>55</v>
      </c>
      <c r="E419" s="150" t="s">
        <v>461</v>
      </c>
      <c r="F419" s="164" t="s">
        <v>74</v>
      </c>
      <c r="G419" s="193"/>
      <c r="H419" s="193"/>
      <c r="I419" s="193">
        <f t="shared" si="225"/>
        <v>0</v>
      </c>
      <c r="J419" s="193"/>
      <c r="K419" s="193"/>
      <c r="L419" s="213">
        <f t="shared" si="226"/>
        <v>0</v>
      </c>
      <c r="M419" s="193">
        <v>5000000</v>
      </c>
      <c r="N419" s="193"/>
      <c r="O419" s="213">
        <f t="shared" si="227"/>
        <v>5000000</v>
      </c>
    </row>
    <row r="420" spans="1:15" s="317" customFormat="1" ht="27" customHeight="1" x14ac:dyDescent="0.25">
      <c r="A420" s="149" t="s">
        <v>406</v>
      </c>
      <c r="B420" s="8">
        <v>927</v>
      </c>
      <c r="C420" s="164" t="s">
        <v>55</v>
      </c>
      <c r="D420" s="164" t="s">
        <v>55</v>
      </c>
      <c r="E420" s="150" t="s">
        <v>461</v>
      </c>
      <c r="F420" s="164" t="s">
        <v>74</v>
      </c>
      <c r="G420" s="193"/>
      <c r="H420" s="193"/>
      <c r="I420" s="193">
        <f t="shared" si="225"/>
        <v>0</v>
      </c>
      <c r="J420" s="193"/>
      <c r="K420" s="193"/>
      <c r="L420" s="213">
        <f t="shared" si="226"/>
        <v>0</v>
      </c>
      <c r="M420" s="193">
        <v>5000000</v>
      </c>
      <c r="N420" s="193"/>
      <c r="O420" s="213">
        <f t="shared" si="227"/>
        <v>5000000</v>
      </c>
    </row>
    <row r="421" spans="1:15" s="317" customFormat="1" ht="27" customHeight="1" x14ac:dyDescent="0.25">
      <c r="A421" s="149" t="s">
        <v>407</v>
      </c>
      <c r="B421" s="8">
        <v>927</v>
      </c>
      <c r="C421" s="164" t="s">
        <v>55</v>
      </c>
      <c r="D421" s="164" t="s">
        <v>55</v>
      </c>
      <c r="E421" s="150" t="s">
        <v>461</v>
      </c>
      <c r="F421" s="164" t="s">
        <v>74</v>
      </c>
      <c r="G421" s="193"/>
      <c r="H421" s="193"/>
      <c r="I421" s="193">
        <f t="shared" si="225"/>
        <v>0</v>
      </c>
      <c r="J421" s="193"/>
      <c r="K421" s="193"/>
      <c r="L421" s="213">
        <f t="shared" si="226"/>
        <v>0</v>
      </c>
      <c r="M421" s="193">
        <v>7500000</v>
      </c>
      <c r="N421" s="193"/>
      <c r="O421" s="213">
        <f t="shared" si="227"/>
        <v>7500000</v>
      </c>
    </row>
    <row r="422" spans="1:15" s="317" customFormat="1" ht="27" customHeight="1" x14ac:dyDescent="0.25">
      <c r="A422" s="149" t="s">
        <v>408</v>
      </c>
      <c r="B422" s="8">
        <v>927</v>
      </c>
      <c r="C422" s="164" t="s">
        <v>55</v>
      </c>
      <c r="D422" s="164" t="s">
        <v>55</v>
      </c>
      <c r="E422" s="150" t="s">
        <v>461</v>
      </c>
      <c r="F422" s="164" t="s">
        <v>74</v>
      </c>
      <c r="G422" s="193"/>
      <c r="H422" s="193"/>
      <c r="I422" s="193">
        <f t="shared" si="225"/>
        <v>0</v>
      </c>
      <c r="J422" s="193"/>
      <c r="K422" s="193"/>
      <c r="L422" s="213">
        <f t="shared" si="226"/>
        <v>0</v>
      </c>
      <c r="M422" s="193">
        <v>7200000</v>
      </c>
      <c r="N422" s="193"/>
      <c r="O422" s="213">
        <f t="shared" si="227"/>
        <v>7200000</v>
      </c>
    </row>
    <row r="423" spans="1:15" s="317" customFormat="1" ht="24" customHeight="1" x14ac:dyDescent="0.25">
      <c r="A423" s="149" t="s">
        <v>302</v>
      </c>
      <c r="B423" s="8">
        <v>927</v>
      </c>
      <c r="C423" s="164" t="s">
        <v>55</v>
      </c>
      <c r="D423" s="164" t="s">
        <v>55</v>
      </c>
      <c r="E423" s="150" t="s">
        <v>461</v>
      </c>
      <c r="F423" s="164" t="s">
        <v>74</v>
      </c>
      <c r="G423" s="193"/>
      <c r="H423" s="193"/>
      <c r="I423" s="193">
        <f t="shared" si="225"/>
        <v>0</v>
      </c>
      <c r="J423" s="193">
        <v>5000000</v>
      </c>
      <c r="K423" s="193"/>
      <c r="L423" s="213">
        <f t="shared" si="226"/>
        <v>5000000</v>
      </c>
      <c r="M423" s="193"/>
      <c r="N423" s="193"/>
      <c r="O423" s="181">
        <f t="shared" si="227"/>
        <v>0</v>
      </c>
    </row>
    <row r="424" spans="1:15" s="317" customFormat="1" ht="23.25" x14ac:dyDescent="0.25">
      <c r="A424" s="149" t="s">
        <v>303</v>
      </c>
      <c r="B424" s="8">
        <v>927</v>
      </c>
      <c r="C424" s="164" t="s">
        <v>55</v>
      </c>
      <c r="D424" s="164" t="s">
        <v>55</v>
      </c>
      <c r="E424" s="150" t="s">
        <v>461</v>
      </c>
      <c r="F424" s="164" t="s">
        <v>74</v>
      </c>
      <c r="G424" s="193"/>
      <c r="H424" s="193"/>
      <c r="I424" s="193">
        <f t="shared" si="225"/>
        <v>0</v>
      </c>
      <c r="J424" s="193">
        <v>7200000</v>
      </c>
      <c r="K424" s="193"/>
      <c r="L424" s="213">
        <f t="shared" si="226"/>
        <v>7200000</v>
      </c>
      <c r="M424" s="193"/>
      <c r="N424" s="193"/>
      <c r="O424" s="181">
        <f t="shared" si="227"/>
        <v>0</v>
      </c>
    </row>
    <row r="425" spans="1:15" s="317" customFormat="1" ht="18" x14ac:dyDescent="0.25">
      <c r="A425" s="136" t="s">
        <v>372</v>
      </c>
      <c r="B425" s="142" t="s">
        <v>85</v>
      </c>
      <c r="C425" s="142" t="s">
        <v>43</v>
      </c>
      <c r="D425" s="138" t="s">
        <v>6</v>
      </c>
      <c r="E425" s="138" t="s">
        <v>110</v>
      </c>
      <c r="F425" s="138" t="s">
        <v>7</v>
      </c>
      <c r="G425" s="181">
        <f>SUM(G426)</f>
        <v>3120000</v>
      </c>
      <c r="H425" s="181">
        <f>SUM(H426)</f>
        <v>-3120000</v>
      </c>
      <c r="I425" s="225">
        <f t="shared" si="225"/>
        <v>0</v>
      </c>
      <c r="J425" s="181">
        <f>SUM(J426)</f>
        <v>0</v>
      </c>
      <c r="K425" s="181">
        <f>SUM(K426)</f>
        <v>0</v>
      </c>
      <c r="L425" s="181">
        <f t="shared" si="226"/>
        <v>0</v>
      </c>
      <c r="M425" s="193"/>
      <c r="N425" s="181">
        <f>SUM(N426)</f>
        <v>0</v>
      </c>
      <c r="O425" s="181">
        <f t="shared" si="227"/>
        <v>0</v>
      </c>
    </row>
    <row r="426" spans="1:15" s="317" customFormat="1" ht="26.25" x14ac:dyDescent="0.25">
      <c r="A426" s="280" t="s">
        <v>373</v>
      </c>
      <c r="B426" s="278">
        <v>927</v>
      </c>
      <c r="C426" s="268" t="s">
        <v>43</v>
      </c>
      <c r="D426" s="270" t="s">
        <v>55</v>
      </c>
      <c r="E426" s="270" t="s">
        <v>110</v>
      </c>
      <c r="F426" s="269" t="s">
        <v>7</v>
      </c>
      <c r="G426" s="181">
        <f t="shared" ref="G426:K430" si="242">SUM(G427)</f>
        <v>3120000</v>
      </c>
      <c r="H426" s="181">
        <f t="shared" si="242"/>
        <v>-3120000</v>
      </c>
      <c r="I426" s="225">
        <f t="shared" si="225"/>
        <v>0</v>
      </c>
      <c r="J426" s="181">
        <f t="shared" si="242"/>
        <v>0</v>
      </c>
      <c r="K426" s="181">
        <f t="shared" si="242"/>
        <v>0</v>
      </c>
      <c r="L426" s="181">
        <f t="shared" si="226"/>
        <v>0</v>
      </c>
      <c r="M426" s="193"/>
      <c r="N426" s="181">
        <f t="shared" ref="N426:N430" si="243">SUM(N427)</f>
        <v>0</v>
      </c>
      <c r="O426" s="181">
        <f t="shared" si="227"/>
        <v>0</v>
      </c>
    </row>
    <row r="427" spans="1:15" s="317" customFormat="1" x14ac:dyDescent="0.25">
      <c r="A427" s="248" t="s">
        <v>374</v>
      </c>
      <c r="B427" s="278">
        <v>927</v>
      </c>
      <c r="C427" s="268" t="s">
        <v>43</v>
      </c>
      <c r="D427" s="270" t="s">
        <v>55</v>
      </c>
      <c r="E427" s="275" t="s">
        <v>375</v>
      </c>
      <c r="F427" s="269" t="s">
        <v>7</v>
      </c>
      <c r="G427" s="225">
        <f>SUM(G428+G430)</f>
        <v>3120000</v>
      </c>
      <c r="H427" s="225">
        <f>SUM(H428+H430)</f>
        <v>-3120000</v>
      </c>
      <c r="I427" s="225">
        <f t="shared" si="225"/>
        <v>0</v>
      </c>
      <c r="J427" s="225">
        <f t="shared" ref="J427:N427" si="244">SUM(J428+J430)</f>
        <v>0</v>
      </c>
      <c r="K427" s="225">
        <f t="shared" ref="K427" si="245">SUM(K428+K430)</f>
        <v>0</v>
      </c>
      <c r="L427" s="181">
        <f t="shared" si="226"/>
        <v>0</v>
      </c>
      <c r="M427" s="225">
        <f t="shared" si="244"/>
        <v>0</v>
      </c>
      <c r="N427" s="225">
        <f t="shared" si="244"/>
        <v>0</v>
      </c>
      <c r="O427" s="181">
        <f t="shared" si="227"/>
        <v>0</v>
      </c>
    </row>
    <row r="428" spans="1:15" s="317" customFormat="1" x14ac:dyDescent="0.25">
      <c r="A428" s="149" t="s">
        <v>11</v>
      </c>
      <c r="B428" s="8">
        <v>927</v>
      </c>
      <c r="C428" s="262" t="s">
        <v>43</v>
      </c>
      <c r="D428" s="261" t="s">
        <v>55</v>
      </c>
      <c r="E428" s="261" t="s">
        <v>375</v>
      </c>
      <c r="F428" s="164" t="s">
        <v>12</v>
      </c>
      <c r="G428" s="193">
        <f t="shared" si="242"/>
        <v>0</v>
      </c>
      <c r="H428" s="193">
        <f t="shared" si="242"/>
        <v>0</v>
      </c>
      <c r="I428" s="193">
        <f t="shared" si="225"/>
        <v>0</v>
      </c>
      <c r="J428" s="193">
        <f t="shared" si="242"/>
        <v>0</v>
      </c>
      <c r="K428" s="193">
        <f t="shared" si="242"/>
        <v>0</v>
      </c>
      <c r="L428" s="181">
        <f t="shared" si="226"/>
        <v>0</v>
      </c>
      <c r="M428" s="193"/>
      <c r="N428" s="193">
        <f t="shared" si="243"/>
        <v>0</v>
      </c>
      <c r="O428" s="181">
        <f t="shared" si="227"/>
        <v>0</v>
      </c>
    </row>
    <row r="429" spans="1:15" s="317" customFormat="1" ht="33.75" x14ac:dyDescent="0.25">
      <c r="A429" s="271" t="s">
        <v>147</v>
      </c>
      <c r="B429" s="8">
        <v>927</v>
      </c>
      <c r="C429" s="262" t="s">
        <v>43</v>
      </c>
      <c r="D429" s="261" t="s">
        <v>55</v>
      </c>
      <c r="E429" s="261" t="s">
        <v>375</v>
      </c>
      <c r="F429" s="164" t="s">
        <v>14</v>
      </c>
      <c r="G429" s="193"/>
      <c r="H429" s="193"/>
      <c r="I429" s="193">
        <f t="shared" si="225"/>
        <v>0</v>
      </c>
      <c r="J429" s="193">
        <v>0</v>
      </c>
      <c r="K429" s="193">
        <v>0</v>
      </c>
      <c r="L429" s="181">
        <f t="shared" si="226"/>
        <v>0</v>
      </c>
      <c r="M429" s="193"/>
      <c r="N429" s="193">
        <v>0</v>
      </c>
      <c r="O429" s="181">
        <f t="shared" si="227"/>
        <v>0</v>
      </c>
    </row>
    <row r="430" spans="1:15" s="317" customFormat="1" ht="22.5" x14ac:dyDescent="0.25">
      <c r="A430" s="122" t="s">
        <v>71</v>
      </c>
      <c r="B430" s="8">
        <v>927</v>
      </c>
      <c r="C430" s="262" t="s">
        <v>43</v>
      </c>
      <c r="D430" s="261" t="s">
        <v>55</v>
      </c>
      <c r="E430" s="261" t="s">
        <v>375</v>
      </c>
      <c r="F430" s="164" t="s">
        <v>72</v>
      </c>
      <c r="G430" s="193">
        <f t="shared" si="242"/>
        <v>3120000</v>
      </c>
      <c r="H430" s="193">
        <f t="shared" si="242"/>
        <v>-3120000</v>
      </c>
      <c r="I430" s="193">
        <f t="shared" si="225"/>
        <v>0</v>
      </c>
      <c r="J430" s="193">
        <f t="shared" si="242"/>
        <v>0</v>
      </c>
      <c r="K430" s="193">
        <f t="shared" si="242"/>
        <v>0</v>
      </c>
      <c r="L430" s="181">
        <f t="shared" si="226"/>
        <v>0</v>
      </c>
      <c r="M430" s="193"/>
      <c r="N430" s="193">
        <f t="shared" si="243"/>
        <v>0</v>
      </c>
      <c r="O430" s="181">
        <f t="shared" si="227"/>
        <v>0</v>
      </c>
    </row>
    <row r="431" spans="1:15" s="317" customFormat="1" x14ac:dyDescent="0.25">
      <c r="A431" s="114" t="s">
        <v>73</v>
      </c>
      <c r="B431" s="8">
        <v>927</v>
      </c>
      <c r="C431" s="262" t="s">
        <v>43</v>
      </c>
      <c r="D431" s="261" t="s">
        <v>55</v>
      </c>
      <c r="E431" s="261" t="s">
        <v>375</v>
      </c>
      <c r="F431" s="164" t="s">
        <v>74</v>
      </c>
      <c r="G431" s="193">
        <v>3120000</v>
      </c>
      <c r="H431" s="193">
        <v>-3120000</v>
      </c>
      <c r="I431" s="193">
        <f t="shared" si="225"/>
        <v>0</v>
      </c>
      <c r="J431" s="193">
        <v>0</v>
      </c>
      <c r="K431" s="193">
        <v>0</v>
      </c>
      <c r="L431" s="181">
        <f t="shared" si="226"/>
        <v>0</v>
      </c>
      <c r="M431" s="193"/>
      <c r="N431" s="193">
        <v>0</v>
      </c>
      <c r="O431" s="181">
        <f t="shared" si="227"/>
        <v>0</v>
      </c>
    </row>
    <row r="432" spans="1:15" ht="18" x14ac:dyDescent="0.25">
      <c r="A432" s="14" t="s">
        <v>17</v>
      </c>
      <c r="B432" s="142" t="s">
        <v>85</v>
      </c>
      <c r="C432" s="142" t="s">
        <v>19</v>
      </c>
      <c r="D432" s="138" t="s">
        <v>6</v>
      </c>
      <c r="E432" s="138" t="s">
        <v>110</v>
      </c>
      <c r="F432" s="138" t="s">
        <v>7</v>
      </c>
      <c r="G432" s="181">
        <f>SUM(G433+G443)</f>
        <v>158844979.66999999</v>
      </c>
      <c r="H432" s="181">
        <f t="shared" ref="H432:I432" si="246">SUM(H433+H443)</f>
        <v>22083343.66</v>
      </c>
      <c r="I432" s="181">
        <f t="shared" si="246"/>
        <v>180928323.32999998</v>
      </c>
      <c r="J432" s="181">
        <f>SUM(J433)</f>
        <v>0</v>
      </c>
      <c r="K432" s="181">
        <f>SUM(K433)</f>
        <v>0</v>
      </c>
      <c r="L432" s="181">
        <f t="shared" si="226"/>
        <v>0</v>
      </c>
      <c r="M432" s="181">
        <f>SUM(M433)</f>
        <v>0</v>
      </c>
      <c r="N432" s="181">
        <f>SUM(N433)</f>
        <v>0</v>
      </c>
      <c r="O432" s="181">
        <f t="shared" si="227"/>
        <v>0</v>
      </c>
    </row>
    <row r="433" spans="1:15" x14ac:dyDescent="0.25">
      <c r="A433" s="280" t="s">
        <v>20</v>
      </c>
      <c r="B433" s="278">
        <v>927</v>
      </c>
      <c r="C433" s="268" t="s">
        <v>19</v>
      </c>
      <c r="D433" s="270" t="s">
        <v>21</v>
      </c>
      <c r="E433" s="270" t="s">
        <v>110</v>
      </c>
      <c r="F433" s="269" t="s">
        <v>7</v>
      </c>
      <c r="G433" s="181">
        <f>SUM(G437+G434)</f>
        <v>157544979.66999999</v>
      </c>
      <c r="H433" s="181">
        <f>SUM(H437+H434)</f>
        <v>22083343.66</v>
      </c>
      <c r="I433" s="225">
        <f t="shared" si="225"/>
        <v>179628323.32999998</v>
      </c>
      <c r="J433" s="181">
        <f t="shared" ref="J433:N433" si="247">SUM(J437)</f>
        <v>0</v>
      </c>
      <c r="K433" s="181">
        <f t="shared" ref="K433" si="248">SUM(K437)</f>
        <v>0</v>
      </c>
      <c r="L433" s="181">
        <f t="shared" si="226"/>
        <v>0</v>
      </c>
      <c r="M433" s="181">
        <f t="shared" si="247"/>
        <v>0</v>
      </c>
      <c r="N433" s="181">
        <f t="shared" si="247"/>
        <v>0</v>
      </c>
      <c r="O433" s="181">
        <f t="shared" si="227"/>
        <v>0</v>
      </c>
    </row>
    <row r="434" spans="1:15" ht="30.6" customHeight="1" x14ac:dyDescent="0.25">
      <c r="A434" s="248" t="s">
        <v>362</v>
      </c>
      <c r="B434" s="18">
        <v>927</v>
      </c>
      <c r="C434" s="200" t="s">
        <v>19</v>
      </c>
      <c r="D434" s="137" t="s">
        <v>21</v>
      </c>
      <c r="E434" s="270" t="s">
        <v>361</v>
      </c>
      <c r="F434" s="199" t="s">
        <v>7</v>
      </c>
      <c r="G434" s="211">
        <f t="shared" ref="G434:H435" si="249">SUM(G435)</f>
        <v>0</v>
      </c>
      <c r="H434" s="211">
        <f t="shared" si="249"/>
        <v>0</v>
      </c>
      <c r="I434" s="193">
        <f t="shared" si="225"/>
        <v>0</v>
      </c>
      <c r="J434" s="181"/>
      <c r="K434" s="181"/>
      <c r="L434" s="181">
        <f t="shared" si="226"/>
        <v>0</v>
      </c>
      <c r="M434" s="181"/>
      <c r="N434" s="181"/>
      <c r="O434" s="181">
        <f t="shared" si="227"/>
        <v>0</v>
      </c>
    </row>
    <row r="435" spans="1:15" ht="27" customHeight="1" x14ac:dyDescent="0.25">
      <c r="A435" s="122" t="s">
        <v>71</v>
      </c>
      <c r="B435" s="37">
        <v>927</v>
      </c>
      <c r="C435" s="262" t="s">
        <v>19</v>
      </c>
      <c r="D435" s="261" t="s">
        <v>21</v>
      </c>
      <c r="E435" s="261" t="s">
        <v>361</v>
      </c>
      <c r="F435" s="152">
        <v>400</v>
      </c>
      <c r="G435" s="212">
        <f t="shared" si="249"/>
        <v>0</v>
      </c>
      <c r="H435" s="212">
        <f t="shared" si="249"/>
        <v>0</v>
      </c>
      <c r="I435" s="193">
        <f t="shared" si="225"/>
        <v>0</v>
      </c>
      <c r="J435" s="181"/>
      <c r="K435" s="181"/>
      <c r="L435" s="181">
        <f t="shared" si="226"/>
        <v>0</v>
      </c>
      <c r="M435" s="181"/>
      <c r="N435" s="181"/>
      <c r="O435" s="181">
        <f t="shared" si="227"/>
        <v>0</v>
      </c>
    </row>
    <row r="436" spans="1:15" x14ac:dyDescent="0.25">
      <c r="A436" s="114" t="s">
        <v>73</v>
      </c>
      <c r="B436" s="37">
        <v>927</v>
      </c>
      <c r="C436" s="143" t="s">
        <v>19</v>
      </c>
      <c r="D436" s="135" t="s">
        <v>21</v>
      </c>
      <c r="E436" s="261" t="s">
        <v>361</v>
      </c>
      <c r="F436" s="152">
        <v>410</v>
      </c>
      <c r="G436" s="212"/>
      <c r="H436" s="212"/>
      <c r="I436" s="193">
        <f t="shared" si="225"/>
        <v>0</v>
      </c>
      <c r="J436" s="181"/>
      <c r="K436" s="181"/>
      <c r="L436" s="181">
        <f t="shared" si="226"/>
        <v>0</v>
      </c>
      <c r="M436" s="181"/>
      <c r="N436" s="181"/>
      <c r="O436" s="181">
        <f t="shared" si="227"/>
        <v>0</v>
      </c>
    </row>
    <row r="437" spans="1:15" ht="26.25" x14ac:dyDescent="0.25">
      <c r="A437" s="121" t="s">
        <v>251</v>
      </c>
      <c r="B437" s="18">
        <v>927</v>
      </c>
      <c r="C437" s="200" t="s">
        <v>19</v>
      </c>
      <c r="D437" s="137" t="s">
        <v>21</v>
      </c>
      <c r="E437" s="195" t="s">
        <v>288</v>
      </c>
      <c r="F437" s="199" t="s">
        <v>7</v>
      </c>
      <c r="G437" s="225">
        <f t="shared" ref="G437:N438" si="250">SUM(G438)</f>
        <v>157544979.66999999</v>
      </c>
      <c r="H437" s="225">
        <f t="shared" si="250"/>
        <v>22083343.66</v>
      </c>
      <c r="I437" s="225">
        <f t="shared" si="225"/>
        <v>179628323.32999998</v>
      </c>
      <c r="J437" s="225">
        <f t="shared" si="250"/>
        <v>0</v>
      </c>
      <c r="K437" s="225">
        <f t="shared" si="250"/>
        <v>0</v>
      </c>
      <c r="L437" s="181">
        <f t="shared" si="226"/>
        <v>0</v>
      </c>
      <c r="M437" s="225">
        <f t="shared" si="250"/>
        <v>0</v>
      </c>
      <c r="N437" s="225">
        <f t="shared" si="250"/>
        <v>0</v>
      </c>
      <c r="O437" s="181">
        <f t="shared" si="227"/>
        <v>0</v>
      </c>
    </row>
    <row r="438" spans="1:15" ht="22.5" x14ac:dyDescent="0.25">
      <c r="A438" s="122" t="s">
        <v>71</v>
      </c>
      <c r="B438" s="37">
        <v>927</v>
      </c>
      <c r="C438" s="262" t="s">
        <v>19</v>
      </c>
      <c r="D438" s="261" t="s">
        <v>21</v>
      </c>
      <c r="E438" s="150" t="s">
        <v>288</v>
      </c>
      <c r="F438" s="152">
        <v>400</v>
      </c>
      <c r="G438" s="193">
        <f t="shared" si="250"/>
        <v>157544979.66999999</v>
      </c>
      <c r="H438" s="193">
        <f t="shared" si="250"/>
        <v>22083343.66</v>
      </c>
      <c r="I438" s="193">
        <f t="shared" si="225"/>
        <v>179628323.32999998</v>
      </c>
      <c r="J438" s="193">
        <f t="shared" si="250"/>
        <v>0</v>
      </c>
      <c r="K438" s="193">
        <f t="shared" si="250"/>
        <v>0</v>
      </c>
      <c r="L438" s="181">
        <f t="shared" si="226"/>
        <v>0</v>
      </c>
      <c r="M438" s="193">
        <f t="shared" si="250"/>
        <v>0</v>
      </c>
      <c r="N438" s="193">
        <f t="shared" si="250"/>
        <v>0</v>
      </c>
      <c r="O438" s="181">
        <f t="shared" si="227"/>
        <v>0</v>
      </c>
    </row>
    <row r="439" spans="1:15" x14ac:dyDescent="0.25">
      <c r="A439" s="114" t="s">
        <v>73</v>
      </c>
      <c r="B439" s="37">
        <v>927</v>
      </c>
      <c r="C439" s="143" t="s">
        <v>19</v>
      </c>
      <c r="D439" s="135" t="s">
        <v>21</v>
      </c>
      <c r="E439" s="150" t="s">
        <v>288</v>
      </c>
      <c r="F439" s="152">
        <v>410</v>
      </c>
      <c r="G439" s="193">
        <f>SUM(G441:G442)</f>
        <v>157544979.66999999</v>
      </c>
      <c r="H439" s="193">
        <f>SUM(H441:H442)</f>
        <v>22083343.66</v>
      </c>
      <c r="I439" s="193">
        <f t="shared" si="225"/>
        <v>179628323.32999998</v>
      </c>
      <c r="J439" s="193">
        <f t="shared" ref="J439:N439" si="251">SUM(J441:J442)</f>
        <v>0</v>
      </c>
      <c r="K439" s="193">
        <f t="shared" ref="K439" si="252">SUM(K441:K442)</f>
        <v>0</v>
      </c>
      <c r="L439" s="181">
        <f t="shared" si="226"/>
        <v>0</v>
      </c>
      <c r="M439" s="193">
        <f t="shared" si="251"/>
        <v>0</v>
      </c>
      <c r="N439" s="193">
        <f t="shared" si="251"/>
        <v>0</v>
      </c>
      <c r="O439" s="181">
        <f t="shared" si="227"/>
        <v>0</v>
      </c>
    </row>
    <row r="440" spans="1:15" x14ac:dyDescent="0.25">
      <c r="A440" s="114" t="s">
        <v>233</v>
      </c>
      <c r="B440" s="37"/>
      <c r="C440" s="262"/>
      <c r="D440" s="261"/>
      <c r="E440" s="150"/>
      <c r="F440" s="110"/>
      <c r="G440" s="193"/>
      <c r="H440" s="193"/>
      <c r="I440" s="193">
        <f t="shared" si="225"/>
        <v>0</v>
      </c>
      <c r="J440" s="193"/>
      <c r="K440" s="193"/>
      <c r="L440" s="181">
        <f t="shared" si="226"/>
        <v>0</v>
      </c>
      <c r="M440" s="193"/>
      <c r="N440" s="193"/>
      <c r="O440" s="181">
        <f t="shared" si="227"/>
        <v>0</v>
      </c>
    </row>
    <row r="441" spans="1:15" ht="27" customHeight="1" x14ac:dyDescent="0.25">
      <c r="A441" s="149" t="s">
        <v>305</v>
      </c>
      <c r="B441" s="37">
        <v>927</v>
      </c>
      <c r="C441" s="143" t="s">
        <v>19</v>
      </c>
      <c r="D441" s="135" t="s">
        <v>21</v>
      </c>
      <c r="E441" s="150" t="s">
        <v>288</v>
      </c>
      <c r="F441" s="116" t="s">
        <v>74</v>
      </c>
      <c r="G441" s="193">
        <v>0</v>
      </c>
      <c r="H441" s="193">
        <v>0</v>
      </c>
      <c r="I441" s="193">
        <f t="shared" si="225"/>
        <v>0</v>
      </c>
      <c r="J441" s="193"/>
      <c r="K441" s="193"/>
      <c r="L441" s="181">
        <f t="shared" si="226"/>
        <v>0</v>
      </c>
      <c r="M441" s="193"/>
      <c r="N441" s="193"/>
      <c r="O441" s="181">
        <f t="shared" si="227"/>
        <v>0</v>
      </c>
    </row>
    <row r="442" spans="1:15" ht="27" customHeight="1" x14ac:dyDescent="0.25">
      <c r="A442" s="149" t="s">
        <v>381</v>
      </c>
      <c r="B442" s="37">
        <v>927</v>
      </c>
      <c r="C442" s="143" t="s">
        <v>19</v>
      </c>
      <c r="D442" s="135" t="s">
        <v>21</v>
      </c>
      <c r="E442" s="150" t="s">
        <v>288</v>
      </c>
      <c r="F442" s="116" t="s">
        <v>74</v>
      </c>
      <c r="G442" s="193">
        <v>157544979.66999999</v>
      </c>
      <c r="H442" s="193">
        <v>22083343.66</v>
      </c>
      <c r="I442" s="193">
        <f t="shared" si="225"/>
        <v>179628323.32999998</v>
      </c>
      <c r="J442" s="193"/>
      <c r="K442" s="193"/>
      <c r="L442" s="181">
        <f t="shared" si="226"/>
        <v>0</v>
      </c>
      <c r="M442" s="193"/>
      <c r="N442" s="193"/>
      <c r="O442" s="181">
        <f t="shared" si="227"/>
        <v>0</v>
      </c>
    </row>
    <row r="443" spans="1:15" ht="16.149999999999999" customHeight="1" x14ac:dyDescent="0.25">
      <c r="A443" s="113" t="s">
        <v>450</v>
      </c>
      <c r="B443" s="18">
        <v>927</v>
      </c>
      <c r="C443" s="200" t="s">
        <v>19</v>
      </c>
      <c r="D443" s="198" t="s">
        <v>19</v>
      </c>
      <c r="E443" s="198" t="s">
        <v>110</v>
      </c>
      <c r="F443" s="199" t="s">
        <v>7</v>
      </c>
      <c r="G443" s="193">
        <f t="shared" ref="G443:H445" si="253">SUM(G444)</f>
        <v>1300000</v>
      </c>
      <c r="H443" s="225">
        <f t="shared" si="253"/>
        <v>0</v>
      </c>
      <c r="I443" s="225">
        <f t="shared" si="225"/>
        <v>1300000</v>
      </c>
      <c r="J443" s="193"/>
      <c r="K443" s="193"/>
      <c r="L443" s="181"/>
      <c r="M443" s="193"/>
      <c r="N443" s="193"/>
      <c r="O443" s="181"/>
    </row>
    <row r="444" spans="1:15" ht="21.6" customHeight="1" x14ac:dyDescent="0.25">
      <c r="A444" s="125" t="s">
        <v>451</v>
      </c>
      <c r="B444" s="18">
        <v>927</v>
      </c>
      <c r="C444" s="194" t="s">
        <v>19</v>
      </c>
      <c r="D444" s="196" t="s">
        <v>19</v>
      </c>
      <c r="E444" s="198" t="s">
        <v>452</v>
      </c>
      <c r="F444" s="199" t="s">
        <v>7</v>
      </c>
      <c r="G444" s="225">
        <f t="shared" si="253"/>
        <v>1300000</v>
      </c>
      <c r="H444" s="225">
        <f t="shared" si="253"/>
        <v>0</v>
      </c>
      <c r="I444" s="225">
        <f t="shared" si="225"/>
        <v>1300000</v>
      </c>
      <c r="J444" s="193"/>
      <c r="K444" s="193"/>
      <c r="L444" s="181"/>
      <c r="M444" s="193"/>
      <c r="N444" s="193"/>
      <c r="O444" s="181"/>
    </row>
    <row r="445" spans="1:15" ht="27" customHeight="1" x14ac:dyDescent="0.25">
      <c r="A445" s="264" t="s">
        <v>34</v>
      </c>
      <c r="B445" s="19">
        <v>927</v>
      </c>
      <c r="C445" s="110" t="s">
        <v>19</v>
      </c>
      <c r="D445" s="112" t="s">
        <v>19</v>
      </c>
      <c r="E445" s="117" t="s">
        <v>452</v>
      </c>
      <c r="F445" s="112" t="s">
        <v>35</v>
      </c>
      <c r="G445" s="193">
        <f t="shared" si="253"/>
        <v>1300000</v>
      </c>
      <c r="H445" s="193">
        <f t="shared" si="253"/>
        <v>0</v>
      </c>
      <c r="I445" s="193">
        <f t="shared" si="225"/>
        <v>1300000</v>
      </c>
      <c r="J445" s="193"/>
      <c r="K445" s="193"/>
      <c r="L445" s="181"/>
      <c r="M445" s="193"/>
      <c r="N445" s="193"/>
      <c r="O445" s="181"/>
    </row>
    <row r="446" spans="1:15" ht="27" customHeight="1" x14ac:dyDescent="0.25">
      <c r="A446" s="149" t="s">
        <v>79</v>
      </c>
      <c r="B446" s="19">
        <v>927</v>
      </c>
      <c r="C446" s="110" t="s">
        <v>19</v>
      </c>
      <c r="D446" s="112" t="s">
        <v>19</v>
      </c>
      <c r="E446" s="117" t="s">
        <v>452</v>
      </c>
      <c r="F446" s="112" t="s">
        <v>80</v>
      </c>
      <c r="G446" s="193">
        <v>1300000</v>
      </c>
      <c r="H446" s="193">
        <v>0</v>
      </c>
      <c r="I446" s="193">
        <f t="shared" si="225"/>
        <v>1300000</v>
      </c>
      <c r="J446" s="193"/>
      <c r="K446" s="193"/>
      <c r="L446" s="181"/>
      <c r="M446" s="193"/>
      <c r="N446" s="193"/>
      <c r="O446" s="181"/>
    </row>
    <row r="447" spans="1:15" s="317" customFormat="1" ht="18" x14ac:dyDescent="0.25">
      <c r="A447" s="136" t="s">
        <v>165</v>
      </c>
      <c r="B447" s="142" t="s">
        <v>85</v>
      </c>
      <c r="C447" s="142" t="s">
        <v>58</v>
      </c>
      <c r="D447" s="138" t="s">
        <v>6</v>
      </c>
      <c r="E447" s="138" t="s">
        <v>110</v>
      </c>
      <c r="F447" s="138" t="s">
        <v>7</v>
      </c>
      <c r="G447" s="181">
        <f>SUM(G448)</f>
        <v>0</v>
      </c>
      <c r="H447" s="181">
        <f>SUM(H448)</f>
        <v>0</v>
      </c>
      <c r="I447" s="225">
        <f t="shared" si="225"/>
        <v>0</v>
      </c>
      <c r="J447" s="181">
        <f>SUM(J448)</f>
        <v>0</v>
      </c>
      <c r="K447" s="181">
        <f>SUM(K448)</f>
        <v>0</v>
      </c>
      <c r="L447" s="181">
        <f t="shared" si="226"/>
        <v>0</v>
      </c>
      <c r="M447" s="181">
        <f>SUM(M448)</f>
        <v>38023855.789999999</v>
      </c>
      <c r="N447" s="181">
        <f>SUM(N448)</f>
        <v>0</v>
      </c>
      <c r="O447" s="181">
        <f t="shared" si="227"/>
        <v>38023855.789999999</v>
      </c>
    </row>
    <row r="448" spans="1:15" s="317" customFormat="1" x14ac:dyDescent="0.25">
      <c r="A448" s="280" t="s">
        <v>59</v>
      </c>
      <c r="B448" s="278">
        <v>927</v>
      </c>
      <c r="C448" s="268" t="s">
        <v>58</v>
      </c>
      <c r="D448" s="270" t="s">
        <v>21</v>
      </c>
      <c r="E448" s="270" t="s">
        <v>110</v>
      </c>
      <c r="F448" s="269" t="s">
        <v>7</v>
      </c>
      <c r="G448" s="181">
        <f>SUM(G449)</f>
        <v>0</v>
      </c>
      <c r="H448" s="181">
        <f>SUM(H449)</f>
        <v>0</v>
      </c>
      <c r="I448" s="225">
        <f t="shared" si="225"/>
        <v>0</v>
      </c>
      <c r="J448" s="181">
        <f t="shared" ref="J448:K448" si="254">SUM(J449)</f>
        <v>0</v>
      </c>
      <c r="K448" s="181">
        <f t="shared" si="254"/>
        <v>0</v>
      </c>
      <c r="L448" s="181">
        <f t="shared" si="226"/>
        <v>0</v>
      </c>
      <c r="M448" s="181">
        <f t="shared" ref="M448:N448" si="255">SUM(M449)</f>
        <v>38023855.789999999</v>
      </c>
      <c r="N448" s="181">
        <f t="shared" si="255"/>
        <v>0</v>
      </c>
      <c r="O448" s="181">
        <f t="shared" si="227"/>
        <v>38023855.789999999</v>
      </c>
    </row>
    <row r="449" spans="1:15" s="317" customFormat="1" ht="26.25" x14ac:dyDescent="0.25">
      <c r="A449" s="248" t="s">
        <v>410</v>
      </c>
      <c r="B449" s="18">
        <v>927</v>
      </c>
      <c r="C449" s="268" t="s">
        <v>58</v>
      </c>
      <c r="D449" s="270" t="s">
        <v>21</v>
      </c>
      <c r="E449" s="270" t="s">
        <v>411</v>
      </c>
      <c r="F449" s="199" t="s">
        <v>7</v>
      </c>
      <c r="G449" s="211">
        <f t="shared" ref="G449:N450" si="256">SUM(G450)</f>
        <v>0</v>
      </c>
      <c r="H449" s="211">
        <f t="shared" si="256"/>
        <v>0</v>
      </c>
      <c r="I449" s="225">
        <f t="shared" si="225"/>
        <v>0</v>
      </c>
      <c r="J449" s="211">
        <f t="shared" si="256"/>
        <v>0</v>
      </c>
      <c r="K449" s="211">
        <f t="shared" si="256"/>
        <v>0</v>
      </c>
      <c r="L449" s="181">
        <f t="shared" si="226"/>
        <v>0</v>
      </c>
      <c r="M449" s="211">
        <f t="shared" si="256"/>
        <v>38023855.789999999</v>
      </c>
      <c r="N449" s="211">
        <f t="shared" si="256"/>
        <v>0</v>
      </c>
      <c r="O449" s="181">
        <f t="shared" si="227"/>
        <v>38023855.789999999</v>
      </c>
    </row>
    <row r="450" spans="1:15" s="317" customFormat="1" ht="22.5" x14ac:dyDescent="0.25">
      <c r="A450" s="122" t="s">
        <v>71</v>
      </c>
      <c r="B450" s="37">
        <v>927</v>
      </c>
      <c r="C450" s="262" t="s">
        <v>58</v>
      </c>
      <c r="D450" s="261" t="s">
        <v>21</v>
      </c>
      <c r="E450" s="261" t="s">
        <v>411</v>
      </c>
      <c r="F450" s="152">
        <v>400</v>
      </c>
      <c r="G450" s="212">
        <f t="shared" si="256"/>
        <v>0</v>
      </c>
      <c r="H450" s="212">
        <f t="shared" si="256"/>
        <v>0</v>
      </c>
      <c r="I450" s="193">
        <f t="shared" si="225"/>
        <v>0</v>
      </c>
      <c r="J450" s="212">
        <f t="shared" si="256"/>
        <v>0</v>
      </c>
      <c r="K450" s="212">
        <f t="shared" si="256"/>
        <v>0</v>
      </c>
      <c r="L450" s="181">
        <f t="shared" si="226"/>
        <v>0</v>
      </c>
      <c r="M450" s="212">
        <f t="shared" si="256"/>
        <v>38023855.789999999</v>
      </c>
      <c r="N450" s="212">
        <f t="shared" si="256"/>
        <v>0</v>
      </c>
      <c r="O450" s="213">
        <f t="shared" si="227"/>
        <v>38023855.789999999</v>
      </c>
    </row>
    <row r="451" spans="1:15" s="317" customFormat="1" x14ac:dyDescent="0.25">
      <c r="A451" s="114" t="s">
        <v>73</v>
      </c>
      <c r="B451" s="37">
        <v>927</v>
      </c>
      <c r="C451" s="143" t="s">
        <v>58</v>
      </c>
      <c r="D451" s="135" t="s">
        <v>21</v>
      </c>
      <c r="E451" s="261" t="s">
        <v>411</v>
      </c>
      <c r="F451" s="152">
        <v>410</v>
      </c>
      <c r="G451" s="212">
        <f>SUM(G453)</f>
        <v>0</v>
      </c>
      <c r="H451" s="212">
        <f>SUM(H453)</f>
        <v>0</v>
      </c>
      <c r="I451" s="193">
        <f t="shared" si="225"/>
        <v>0</v>
      </c>
      <c r="J451" s="212">
        <f t="shared" ref="J451:N451" si="257">SUM(J453)</f>
        <v>0</v>
      </c>
      <c r="K451" s="212">
        <f t="shared" ref="K451" si="258">SUM(K453)</f>
        <v>0</v>
      </c>
      <c r="L451" s="181">
        <f t="shared" si="226"/>
        <v>0</v>
      </c>
      <c r="M451" s="212">
        <f t="shared" si="257"/>
        <v>38023855.789999999</v>
      </c>
      <c r="N451" s="212">
        <f t="shared" si="257"/>
        <v>0</v>
      </c>
      <c r="O451" s="213">
        <f t="shared" si="227"/>
        <v>38023855.789999999</v>
      </c>
    </row>
    <row r="452" spans="1:15" s="317" customFormat="1" x14ac:dyDescent="0.25">
      <c r="A452" s="114" t="s">
        <v>233</v>
      </c>
      <c r="B452" s="37"/>
      <c r="C452" s="262"/>
      <c r="D452" s="261"/>
      <c r="E452" s="261"/>
      <c r="F452" s="152"/>
      <c r="G452" s="212"/>
      <c r="H452" s="212"/>
      <c r="I452" s="193">
        <f t="shared" ref="I452:I525" si="259">SUM(G452+H452)</f>
        <v>0</v>
      </c>
      <c r="J452" s="181"/>
      <c r="K452" s="181"/>
      <c r="L452" s="181">
        <f t="shared" si="226"/>
        <v>0</v>
      </c>
      <c r="M452" s="181"/>
      <c r="N452" s="181"/>
      <c r="O452" s="213">
        <f t="shared" si="227"/>
        <v>0</v>
      </c>
    </row>
    <row r="453" spans="1:15" s="317" customFormat="1" ht="23.25" x14ac:dyDescent="0.25">
      <c r="A453" s="114" t="s">
        <v>409</v>
      </c>
      <c r="B453" s="37">
        <v>927</v>
      </c>
      <c r="C453" s="143" t="s">
        <v>58</v>
      </c>
      <c r="D453" s="135" t="s">
        <v>21</v>
      </c>
      <c r="E453" s="261" t="s">
        <v>411</v>
      </c>
      <c r="F453" s="152">
        <v>410</v>
      </c>
      <c r="G453" s="212"/>
      <c r="H453" s="212"/>
      <c r="I453" s="193">
        <f t="shared" si="259"/>
        <v>0</v>
      </c>
      <c r="J453" s="181"/>
      <c r="K453" s="181"/>
      <c r="L453" s="181">
        <f t="shared" ref="L453:L526" si="260">SUM(J453+K453)</f>
        <v>0</v>
      </c>
      <c r="M453" s="213">
        <v>38023855.789999999</v>
      </c>
      <c r="N453" s="181"/>
      <c r="O453" s="213">
        <f t="shared" ref="O453:O526" si="261">SUM(M453+N453)</f>
        <v>38023855.789999999</v>
      </c>
    </row>
    <row r="454" spans="1:15" ht="18" x14ac:dyDescent="0.25">
      <c r="A454" s="16" t="s">
        <v>36</v>
      </c>
      <c r="B454" s="94">
        <v>927</v>
      </c>
      <c r="C454" s="190" t="s">
        <v>37</v>
      </c>
      <c r="D454" s="191" t="s">
        <v>6</v>
      </c>
      <c r="E454" s="191" t="s">
        <v>110</v>
      </c>
      <c r="F454" s="191" t="s">
        <v>7</v>
      </c>
      <c r="G454" s="211">
        <f>SUM(G455+G459+G463+G478)</f>
        <v>46265146.540000007</v>
      </c>
      <c r="H454" s="211">
        <f>SUM(H455+H459+H463+H478)</f>
        <v>-356985.12</v>
      </c>
      <c r="I454" s="225">
        <f t="shared" si="259"/>
        <v>45908161.420000009</v>
      </c>
      <c r="J454" s="211">
        <f>SUM(J455+J459+J463+J478)</f>
        <v>45972880.710000001</v>
      </c>
      <c r="K454" s="211">
        <f>SUM(K455+K459+K463+K478)</f>
        <v>0</v>
      </c>
      <c r="L454" s="181">
        <f t="shared" si="260"/>
        <v>45972880.710000001</v>
      </c>
      <c r="M454" s="211">
        <f>SUM(M455+M459+M463+M478)</f>
        <v>44151027.510000005</v>
      </c>
      <c r="N454" s="211">
        <f>SUM(N455+N459+N463+N478)</f>
        <v>0</v>
      </c>
      <c r="O454" s="181">
        <f t="shared" si="261"/>
        <v>44151027.510000005</v>
      </c>
    </row>
    <row r="455" spans="1:15" x14ac:dyDescent="0.25">
      <c r="A455" s="17" t="s">
        <v>87</v>
      </c>
      <c r="B455" s="21">
        <v>927</v>
      </c>
      <c r="C455" s="22" t="s">
        <v>37</v>
      </c>
      <c r="D455" s="23" t="s">
        <v>21</v>
      </c>
      <c r="E455" s="23" t="s">
        <v>110</v>
      </c>
      <c r="F455" s="23" t="s">
        <v>7</v>
      </c>
      <c r="G455" s="211">
        <f t="shared" ref="G455:N457" si="262">SUM(G456)</f>
        <v>3476228.1</v>
      </c>
      <c r="H455" s="211">
        <f t="shared" si="262"/>
        <v>0</v>
      </c>
      <c r="I455" s="225">
        <f t="shared" si="259"/>
        <v>3476228.1</v>
      </c>
      <c r="J455" s="211">
        <f t="shared" si="262"/>
        <v>3598628.5</v>
      </c>
      <c r="K455" s="211">
        <f t="shared" si="262"/>
        <v>0</v>
      </c>
      <c r="L455" s="181">
        <f t="shared" si="260"/>
        <v>3598628.5</v>
      </c>
      <c r="M455" s="211">
        <f t="shared" si="262"/>
        <v>1598628.1</v>
      </c>
      <c r="N455" s="211">
        <f t="shared" si="262"/>
        <v>0</v>
      </c>
      <c r="O455" s="181">
        <f t="shared" si="261"/>
        <v>1598628.1</v>
      </c>
    </row>
    <row r="456" spans="1:15" ht="26.25" x14ac:dyDescent="0.25">
      <c r="A456" s="12" t="s">
        <v>226</v>
      </c>
      <c r="B456" s="37">
        <v>927</v>
      </c>
      <c r="C456" s="110" t="s">
        <v>37</v>
      </c>
      <c r="D456" s="111" t="s">
        <v>21</v>
      </c>
      <c r="E456" s="117" t="s">
        <v>225</v>
      </c>
      <c r="F456" s="112" t="s">
        <v>7</v>
      </c>
      <c r="G456" s="193">
        <f t="shared" si="262"/>
        <v>3476228.1</v>
      </c>
      <c r="H456" s="193">
        <f t="shared" si="262"/>
        <v>0</v>
      </c>
      <c r="I456" s="193">
        <f t="shared" si="259"/>
        <v>3476228.1</v>
      </c>
      <c r="J456" s="193">
        <f t="shared" si="262"/>
        <v>3598628.5</v>
      </c>
      <c r="K456" s="193">
        <f t="shared" si="262"/>
        <v>0</v>
      </c>
      <c r="L456" s="213">
        <f t="shared" si="260"/>
        <v>3598628.5</v>
      </c>
      <c r="M456" s="193">
        <f t="shared" si="262"/>
        <v>1598628.1</v>
      </c>
      <c r="N456" s="193">
        <f t="shared" si="262"/>
        <v>0</v>
      </c>
      <c r="O456" s="213">
        <f t="shared" si="261"/>
        <v>1598628.1</v>
      </c>
    </row>
    <row r="457" spans="1:15" x14ac:dyDescent="0.25">
      <c r="A457" s="11" t="s">
        <v>86</v>
      </c>
      <c r="B457" s="37">
        <v>927</v>
      </c>
      <c r="C457" s="110" t="s">
        <v>37</v>
      </c>
      <c r="D457" s="111" t="s">
        <v>21</v>
      </c>
      <c r="E457" s="117" t="s">
        <v>225</v>
      </c>
      <c r="F457" s="110" t="s">
        <v>76</v>
      </c>
      <c r="G457" s="193">
        <f>SUM(G458)</f>
        <v>3476228.1</v>
      </c>
      <c r="H457" s="193">
        <f>SUM(H458)</f>
        <v>0</v>
      </c>
      <c r="I457" s="193">
        <f t="shared" si="259"/>
        <v>3476228.1</v>
      </c>
      <c r="J457" s="193">
        <f t="shared" si="262"/>
        <v>3598628.5</v>
      </c>
      <c r="K457" s="193">
        <f t="shared" si="262"/>
        <v>0</v>
      </c>
      <c r="L457" s="213">
        <f t="shared" si="260"/>
        <v>3598628.5</v>
      </c>
      <c r="M457" s="193">
        <f t="shared" si="262"/>
        <v>1598628.1</v>
      </c>
      <c r="N457" s="193">
        <f t="shared" si="262"/>
        <v>0</v>
      </c>
      <c r="O457" s="213">
        <f t="shared" si="261"/>
        <v>1598628.1</v>
      </c>
    </row>
    <row r="458" spans="1:15" ht="24.6" customHeight="1" x14ac:dyDescent="0.25">
      <c r="A458" s="222" t="s">
        <v>157</v>
      </c>
      <c r="B458" s="37">
        <v>927</v>
      </c>
      <c r="C458" s="110" t="s">
        <v>37</v>
      </c>
      <c r="D458" s="111" t="s">
        <v>21</v>
      </c>
      <c r="E458" s="117" t="s">
        <v>225</v>
      </c>
      <c r="F458" s="110" t="s">
        <v>155</v>
      </c>
      <c r="G458" s="193">
        <v>3476228.1</v>
      </c>
      <c r="H458" s="193"/>
      <c r="I458" s="193">
        <f t="shared" si="259"/>
        <v>3476228.1</v>
      </c>
      <c r="J458" s="193">
        <v>3598628.5</v>
      </c>
      <c r="K458" s="193"/>
      <c r="L458" s="213">
        <f t="shared" si="260"/>
        <v>3598628.5</v>
      </c>
      <c r="M458" s="193">
        <v>1598628.1</v>
      </c>
      <c r="N458" s="193"/>
      <c r="O458" s="213">
        <f t="shared" si="261"/>
        <v>1598628.1</v>
      </c>
    </row>
    <row r="459" spans="1:15" x14ac:dyDescent="0.25">
      <c r="A459" s="113" t="s">
        <v>88</v>
      </c>
      <c r="B459" s="31">
        <v>927</v>
      </c>
      <c r="C459" s="194" t="s">
        <v>37</v>
      </c>
      <c r="D459" s="195" t="s">
        <v>9</v>
      </c>
      <c r="E459" s="195" t="s">
        <v>110</v>
      </c>
      <c r="F459" s="196" t="s">
        <v>7</v>
      </c>
      <c r="G459" s="211">
        <f>SUM(G460)</f>
        <v>88000</v>
      </c>
      <c r="H459" s="211">
        <f>SUM(H460)</f>
        <v>0</v>
      </c>
      <c r="I459" s="225">
        <f t="shared" si="259"/>
        <v>88000</v>
      </c>
      <c r="J459" s="211">
        <f t="shared" ref="J459:N459" si="263">SUM(J460)</f>
        <v>108000</v>
      </c>
      <c r="K459" s="211">
        <f t="shared" si="263"/>
        <v>0</v>
      </c>
      <c r="L459" s="181">
        <f t="shared" si="260"/>
        <v>108000</v>
      </c>
      <c r="M459" s="211">
        <f t="shared" si="263"/>
        <v>108000</v>
      </c>
      <c r="N459" s="211">
        <f t="shared" si="263"/>
        <v>0</v>
      </c>
      <c r="O459" s="181">
        <f t="shared" si="261"/>
        <v>108000</v>
      </c>
    </row>
    <row r="460" spans="1:15" ht="39" x14ac:dyDescent="0.25">
      <c r="A460" s="12" t="s">
        <v>89</v>
      </c>
      <c r="B460" s="59">
        <v>927</v>
      </c>
      <c r="C460" s="137" t="s">
        <v>37</v>
      </c>
      <c r="D460" s="140" t="s">
        <v>9</v>
      </c>
      <c r="E460" s="138" t="s">
        <v>116</v>
      </c>
      <c r="F460" s="141" t="s">
        <v>7</v>
      </c>
      <c r="G460" s="211">
        <f t="shared" ref="G460:N461" si="264">SUM(G461)</f>
        <v>88000</v>
      </c>
      <c r="H460" s="211">
        <f t="shared" si="264"/>
        <v>0</v>
      </c>
      <c r="I460" s="225">
        <f t="shared" si="259"/>
        <v>88000</v>
      </c>
      <c r="J460" s="211">
        <f t="shared" si="264"/>
        <v>108000</v>
      </c>
      <c r="K460" s="211">
        <f t="shared" si="264"/>
        <v>0</v>
      </c>
      <c r="L460" s="181">
        <f t="shared" si="260"/>
        <v>108000</v>
      </c>
      <c r="M460" s="211">
        <f t="shared" si="264"/>
        <v>108000</v>
      </c>
      <c r="N460" s="211">
        <f t="shared" si="264"/>
        <v>0</v>
      </c>
      <c r="O460" s="181">
        <f t="shared" si="261"/>
        <v>108000</v>
      </c>
    </row>
    <row r="461" spans="1:15" x14ac:dyDescent="0.25">
      <c r="A461" s="11" t="s">
        <v>75</v>
      </c>
      <c r="B461" s="37">
        <v>927</v>
      </c>
      <c r="C461" s="110" t="s">
        <v>37</v>
      </c>
      <c r="D461" s="111" t="s">
        <v>9</v>
      </c>
      <c r="E461" s="117" t="s">
        <v>116</v>
      </c>
      <c r="F461" s="110" t="s">
        <v>76</v>
      </c>
      <c r="G461" s="212">
        <f t="shared" si="264"/>
        <v>88000</v>
      </c>
      <c r="H461" s="212">
        <f t="shared" si="264"/>
        <v>0</v>
      </c>
      <c r="I461" s="193">
        <f t="shared" si="259"/>
        <v>88000</v>
      </c>
      <c r="J461" s="212">
        <f t="shared" si="264"/>
        <v>108000</v>
      </c>
      <c r="K461" s="212">
        <f t="shared" si="264"/>
        <v>0</v>
      </c>
      <c r="L461" s="213">
        <f t="shared" si="260"/>
        <v>108000</v>
      </c>
      <c r="M461" s="212">
        <f t="shared" si="264"/>
        <v>108000</v>
      </c>
      <c r="N461" s="212">
        <f t="shared" si="264"/>
        <v>0</v>
      </c>
      <c r="O461" s="213">
        <f t="shared" si="261"/>
        <v>108000</v>
      </c>
    </row>
    <row r="462" spans="1:15" ht="23.45" customHeight="1" x14ac:dyDescent="0.25">
      <c r="A462" s="222" t="s">
        <v>157</v>
      </c>
      <c r="B462" s="37">
        <v>927</v>
      </c>
      <c r="C462" s="110" t="s">
        <v>37</v>
      </c>
      <c r="D462" s="111" t="s">
        <v>9</v>
      </c>
      <c r="E462" s="117" t="s">
        <v>116</v>
      </c>
      <c r="F462" s="110" t="s">
        <v>155</v>
      </c>
      <c r="G462" s="212">
        <v>88000</v>
      </c>
      <c r="H462" s="212"/>
      <c r="I462" s="193">
        <f t="shared" si="259"/>
        <v>88000</v>
      </c>
      <c r="J462" s="212">
        <v>108000</v>
      </c>
      <c r="K462" s="212"/>
      <c r="L462" s="213">
        <f t="shared" si="260"/>
        <v>108000</v>
      </c>
      <c r="M462" s="212">
        <v>108000</v>
      </c>
      <c r="N462" s="212"/>
      <c r="O462" s="213">
        <f t="shared" si="261"/>
        <v>108000</v>
      </c>
    </row>
    <row r="463" spans="1:15" x14ac:dyDescent="0.25">
      <c r="A463" s="9" t="s">
        <v>38</v>
      </c>
      <c r="B463" s="31">
        <v>927</v>
      </c>
      <c r="C463" s="194" t="s">
        <v>37</v>
      </c>
      <c r="D463" s="195" t="s">
        <v>39</v>
      </c>
      <c r="E463" s="195" t="s">
        <v>110</v>
      </c>
      <c r="F463" s="196" t="s">
        <v>7</v>
      </c>
      <c r="G463" s="181">
        <f>SUM(G464+G470+G467+G475)</f>
        <v>39998194.440000005</v>
      </c>
      <c r="H463" s="181">
        <f>SUM(H464+H470+H467+H475)</f>
        <v>-356985.12</v>
      </c>
      <c r="I463" s="225">
        <f t="shared" si="259"/>
        <v>39641209.320000008</v>
      </c>
      <c r="J463" s="181">
        <f t="shared" ref="J463:N463" si="265">SUM(J464+J470+J467+J475)</f>
        <v>39638528.210000001</v>
      </c>
      <c r="K463" s="181">
        <f t="shared" ref="K463" si="266">SUM(K464+K470+K467+K475)</f>
        <v>0</v>
      </c>
      <c r="L463" s="181">
        <f t="shared" si="260"/>
        <v>39638528.210000001</v>
      </c>
      <c r="M463" s="181">
        <f t="shared" si="265"/>
        <v>39748675.410000004</v>
      </c>
      <c r="N463" s="181">
        <f t="shared" si="265"/>
        <v>0</v>
      </c>
      <c r="O463" s="181">
        <f t="shared" si="261"/>
        <v>39748675.410000004</v>
      </c>
    </row>
    <row r="464" spans="1:15" s="309" customFormat="1" ht="39" x14ac:dyDescent="0.25">
      <c r="A464" s="162" t="s">
        <v>90</v>
      </c>
      <c r="B464" s="31">
        <v>927</v>
      </c>
      <c r="C464" s="194" t="s">
        <v>37</v>
      </c>
      <c r="D464" s="195" t="s">
        <v>39</v>
      </c>
      <c r="E464" s="198" t="s">
        <v>117</v>
      </c>
      <c r="F464" s="194" t="s">
        <v>7</v>
      </c>
      <c r="G464" s="211">
        <f t="shared" ref="G464:N465" si="267">SUM(G465)</f>
        <v>226635.84</v>
      </c>
      <c r="H464" s="211">
        <f t="shared" si="267"/>
        <v>169976.88</v>
      </c>
      <c r="I464" s="225">
        <f t="shared" si="259"/>
        <v>396612.72</v>
      </c>
      <c r="J464" s="211">
        <f t="shared" si="267"/>
        <v>215869.61</v>
      </c>
      <c r="K464" s="211">
        <f t="shared" si="267"/>
        <v>0</v>
      </c>
      <c r="L464" s="181">
        <f t="shared" si="260"/>
        <v>215869.61</v>
      </c>
      <c r="M464" s="211">
        <f t="shared" si="267"/>
        <v>365816.81</v>
      </c>
      <c r="N464" s="211">
        <f t="shared" si="267"/>
        <v>0</v>
      </c>
      <c r="O464" s="181">
        <f t="shared" si="261"/>
        <v>365816.81</v>
      </c>
    </row>
    <row r="465" spans="1:15" x14ac:dyDescent="0.25">
      <c r="A465" s="11" t="s">
        <v>75</v>
      </c>
      <c r="B465" s="19">
        <v>927</v>
      </c>
      <c r="C465" s="110" t="s">
        <v>37</v>
      </c>
      <c r="D465" s="111" t="s">
        <v>39</v>
      </c>
      <c r="E465" s="117" t="s">
        <v>117</v>
      </c>
      <c r="F465" s="110" t="s">
        <v>76</v>
      </c>
      <c r="G465" s="212">
        <f t="shared" si="267"/>
        <v>226635.84</v>
      </c>
      <c r="H465" s="212">
        <f t="shared" si="267"/>
        <v>169976.88</v>
      </c>
      <c r="I465" s="193">
        <f t="shared" si="259"/>
        <v>396612.72</v>
      </c>
      <c r="J465" s="212">
        <f t="shared" si="267"/>
        <v>215869.61</v>
      </c>
      <c r="K465" s="212">
        <f t="shared" si="267"/>
        <v>0</v>
      </c>
      <c r="L465" s="213">
        <f t="shared" si="260"/>
        <v>215869.61</v>
      </c>
      <c r="M465" s="212">
        <f t="shared" si="267"/>
        <v>365816.81</v>
      </c>
      <c r="N465" s="212">
        <f t="shared" si="267"/>
        <v>0</v>
      </c>
      <c r="O465" s="213">
        <f t="shared" si="261"/>
        <v>365816.81</v>
      </c>
    </row>
    <row r="466" spans="1:15" x14ac:dyDescent="0.25">
      <c r="A466" s="115" t="s">
        <v>154</v>
      </c>
      <c r="B466" s="19">
        <v>927</v>
      </c>
      <c r="C466" s="110" t="s">
        <v>37</v>
      </c>
      <c r="D466" s="111" t="s">
        <v>39</v>
      </c>
      <c r="E466" s="117" t="s">
        <v>117</v>
      </c>
      <c r="F466" s="110" t="s">
        <v>153</v>
      </c>
      <c r="G466" s="212">
        <v>226635.84</v>
      </c>
      <c r="H466" s="212">
        <v>169976.88</v>
      </c>
      <c r="I466" s="193">
        <f t="shared" si="259"/>
        <v>396612.72</v>
      </c>
      <c r="J466" s="193">
        <v>215869.61</v>
      </c>
      <c r="K466" s="193"/>
      <c r="L466" s="213">
        <f t="shared" si="260"/>
        <v>215869.61</v>
      </c>
      <c r="M466" s="212">
        <v>365816.81</v>
      </c>
      <c r="N466" s="193"/>
      <c r="O466" s="213">
        <f t="shared" si="261"/>
        <v>365816.81</v>
      </c>
    </row>
    <row r="467" spans="1:15" s="309" customFormat="1" ht="51.75" x14ac:dyDescent="0.25">
      <c r="A467" s="248" t="s">
        <v>304</v>
      </c>
      <c r="B467" s="31">
        <v>927</v>
      </c>
      <c r="C467" s="194" t="s">
        <v>37</v>
      </c>
      <c r="D467" s="195" t="s">
        <v>39</v>
      </c>
      <c r="E467" s="198" t="s">
        <v>160</v>
      </c>
      <c r="F467" s="196" t="s">
        <v>7</v>
      </c>
      <c r="G467" s="211">
        <f t="shared" ref="G467:N468" si="268">SUM(G468)</f>
        <v>14189868</v>
      </c>
      <c r="H467" s="211">
        <f t="shared" si="268"/>
        <v>-1013562</v>
      </c>
      <c r="I467" s="225">
        <f t="shared" si="259"/>
        <v>13176306</v>
      </c>
      <c r="J467" s="211">
        <f t="shared" si="268"/>
        <v>14189868</v>
      </c>
      <c r="K467" s="211">
        <f t="shared" si="268"/>
        <v>0</v>
      </c>
      <c r="L467" s="181">
        <f t="shared" si="260"/>
        <v>14189868</v>
      </c>
      <c r="M467" s="211">
        <f t="shared" si="268"/>
        <v>14189868</v>
      </c>
      <c r="N467" s="211">
        <f t="shared" si="268"/>
        <v>0</v>
      </c>
      <c r="O467" s="181">
        <f t="shared" si="261"/>
        <v>14189868</v>
      </c>
    </row>
    <row r="468" spans="1:15" ht="22.5" x14ac:dyDescent="0.25">
      <c r="A468" s="227" t="s">
        <v>71</v>
      </c>
      <c r="B468" s="37">
        <v>927</v>
      </c>
      <c r="C468" s="110" t="s">
        <v>37</v>
      </c>
      <c r="D468" s="111" t="s">
        <v>39</v>
      </c>
      <c r="E468" s="117" t="s">
        <v>160</v>
      </c>
      <c r="F468" s="112" t="s">
        <v>72</v>
      </c>
      <c r="G468" s="212">
        <f t="shared" si="268"/>
        <v>14189868</v>
      </c>
      <c r="H468" s="212">
        <f t="shared" si="268"/>
        <v>-1013562</v>
      </c>
      <c r="I468" s="193">
        <f t="shared" si="259"/>
        <v>13176306</v>
      </c>
      <c r="J468" s="212">
        <f t="shared" si="268"/>
        <v>14189868</v>
      </c>
      <c r="K468" s="212">
        <f t="shared" si="268"/>
        <v>0</v>
      </c>
      <c r="L468" s="213">
        <f t="shared" si="260"/>
        <v>14189868</v>
      </c>
      <c r="M468" s="212">
        <f t="shared" si="268"/>
        <v>14189868</v>
      </c>
      <c r="N468" s="212">
        <f t="shared" si="268"/>
        <v>0</v>
      </c>
      <c r="O468" s="213">
        <f t="shared" si="261"/>
        <v>14189868</v>
      </c>
    </row>
    <row r="469" spans="1:15" x14ac:dyDescent="0.25">
      <c r="A469" s="228" t="s">
        <v>73</v>
      </c>
      <c r="B469" s="37">
        <v>927</v>
      </c>
      <c r="C469" s="110" t="s">
        <v>37</v>
      </c>
      <c r="D469" s="111" t="s">
        <v>39</v>
      </c>
      <c r="E469" s="117" t="s">
        <v>160</v>
      </c>
      <c r="F469" s="112" t="s">
        <v>74</v>
      </c>
      <c r="G469" s="212">
        <v>14189868</v>
      </c>
      <c r="H469" s="212">
        <v>-1013562</v>
      </c>
      <c r="I469" s="193">
        <f t="shared" si="259"/>
        <v>13176306</v>
      </c>
      <c r="J469" s="212">
        <v>14189868</v>
      </c>
      <c r="K469" s="212"/>
      <c r="L469" s="213">
        <f t="shared" si="260"/>
        <v>14189868</v>
      </c>
      <c r="M469" s="212">
        <v>14189868</v>
      </c>
      <c r="N469" s="212"/>
      <c r="O469" s="213">
        <f t="shared" si="261"/>
        <v>14189868</v>
      </c>
    </row>
    <row r="470" spans="1:15" s="309" customFormat="1" ht="102.75" x14ac:dyDescent="0.25">
      <c r="A470" s="120" t="s">
        <v>240</v>
      </c>
      <c r="B470" s="18">
        <v>927</v>
      </c>
      <c r="C470" s="194" t="s">
        <v>37</v>
      </c>
      <c r="D470" s="195" t="s">
        <v>39</v>
      </c>
      <c r="E470" s="198" t="s">
        <v>118</v>
      </c>
      <c r="F470" s="194" t="s">
        <v>7</v>
      </c>
      <c r="G470" s="211">
        <f t="shared" ref="G470:N471" si="269">SUM(G471)</f>
        <v>25001196</v>
      </c>
      <c r="H470" s="211">
        <f t="shared" si="269"/>
        <v>486600</v>
      </c>
      <c r="I470" s="225">
        <f t="shared" si="259"/>
        <v>25487796</v>
      </c>
      <c r="J470" s="211">
        <f t="shared" si="269"/>
        <v>24652296</v>
      </c>
      <c r="K470" s="211">
        <f t="shared" si="269"/>
        <v>0</v>
      </c>
      <c r="L470" s="181">
        <f t="shared" si="260"/>
        <v>24652296</v>
      </c>
      <c r="M470" s="211">
        <f t="shared" si="269"/>
        <v>24612496</v>
      </c>
      <c r="N470" s="211">
        <f t="shared" si="269"/>
        <v>0</v>
      </c>
      <c r="O470" s="181">
        <f t="shared" si="261"/>
        <v>24612496</v>
      </c>
    </row>
    <row r="471" spans="1:15" ht="153.75" x14ac:dyDescent="0.25">
      <c r="A471" s="120" t="s">
        <v>243</v>
      </c>
      <c r="B471" s="19">
        <v>927</v>
      </c>
      <c r="C471" s="110" t="s">
        <v>37</v>
      </c>
      <c r="D471" s="111" t="s">
        <v>39</v>
      </c>
      <c r="E471" s="117" t="s">
        <v>244</v>
      </c>
      <c r="F471" s="110" t="s">
        <v>7</v>
      </c>
      <c r="G471" s="212">
        <f t="shared" si="269"/>
        <v>25001196</v>
      </c>
      <c r="H471" s="212">
        <f t="shared" si="269"/>
        <v>486600</v>
      </c>
      <c r="I471" s="193">
        <f t="shared" si="259"/>
        <v>25487796</v>
      </c>
      <c r="J471" s="212">
        <f t="shared" si="269"/>
        <v>24652296</v>
      </c>
      <c r="K471" s="212">
        <f t="shared" si="269"/>
        <v>0</v>
      </c>
      <c r="L471" s="213">
        <f t="shared" si="260"/>
        <v>24652296</v>
      </c>
      <c r="M471" s="212">
        <f t="shared" si="269"/>
        <v>24612496</v>
      </c>
      <c r="N471" s="212">
        <f t="shared" si="269"/>
        <v>0</v>
      </c>
      <c r="O471" s="213">
        <f t="shared" si="261"/>
        <v>24612496</v>
      </c>
    </row>
    <row r="472" spans="1:15" x14ac:dyDescent="0.25">
      <c r="A472" s="20" t="s">
        <v>75</v>
      </c>
      <c r="B472" s="24">
        <v>927</v>
      </c>
      <c r="C472" s="185" t="s">
        <v>37</v>
      </c>
      <c r="D472" s="202" t="s">
        <v>39</v>
      </c>
      <c r="E472" s="117" t="s">
        <v>244</v>
      </c>
      <c r="F472" s="185" t="s">
        <v>76</v>
      </c>
      <c r="G472" s="212">
        <f>SUM(G474+G473)</f>
        <v>25001196</v>
      </c>
      <c r="H472" s="212">
        <f>SUM(H474+H473)</f>
        <v>486600</v>
      </c>
      <c r="I472" s="193">
        <f t="shared" si="259"/>
        <v>25487796</v>
      </c>
      <c r="J472" s="212">
        <f t="shared" ref="J472:N472" si="270">SUM(J474+J473)</f>
        <v>24652296</v>
      </c>
      <c r="K472" s="212">
        <f t="shared" ref="K472" si="271">SUM(K474+K473)</f>
        <v>0</v>
      </c>
      <c r="L472" s="213">
        <f t="shared" si="260"/>
        <v>24652296</v>
      </c>
      <c r="M472" s="212">
        <f t="shared" si="270"/>
        <v>24612496</v>
      </c>
      <c r="N472" s="212">
        <f t="shared" si="270"/>
        <v>0</v>
      </c>
      <c r="O472" s="213">
        <f t="shared" si="261"/>
        <v>24612496</v>
      </c>
    </row>
    <row r="473" spans="1:15" x14ac:dyDescent="0.25">
      <c r="A473" s="115" t="s">
        <v>154</v>
      </c>
      <c r="B473" s="19">
        <v>927</v>
      </c>
      <c r="C473" s="110" t="s">
        <v>37</v>
      </c>
      <c r="D473" s="111" t="s">
        <v>39</v>
      </c>
      <c r="E473" s="117" t="s">
        <v>244</v>
      </c>
      <c r="F473" s="110" t="s">
        <v>153</v>
      </c>
      <c r="G473" s="212">
        <v>19154364</v>
      </c>
      <c r="H473" s="212">
        <v>-2413400</v>
      </c>
      <c r="I473" s="193">
        <f t="shared" si="259"/>
        <v>16740964</v>
      </c>
      <c r="J473" s="212">
        <v>19154364</v>
      </c>
      <c r="K473" s="212"/>
      <c r="L473" s="213">
        <f t="shared" si="260"/>
        <v>19154364</v>
      </c>
      <c r="M473" s="212">
        <v>18301920</v>
      </c>
      <c r="N473" s="212"/>
      <c r="O473" s="213">
        <f t="shared" si="261"/>
        <v>18301920</v>
      </c>
    </row>
    <row r="474" spans="1:15" ht="26.45" customHeight="1" x14ac:dyDescent="0.25">
      <c r="A474" s="222" t="s">
        <v>157</v>
      </c>
      <c r="B474" s="19">
        <v>927</v>
      </c>
      <c r="C474" s="110" t="s">
        <v>37</v>
      </c>
      <c r="D474" s="111" t="s">
        <v>39</v>
      </c>
      <c r="E474" s="117" t="s">
        <v>244</v>
      </c>
      <c r="F474" s="110" t="s">
        <v>155</v>
      </c>
      <c r="G474" s="212">
        <v>5846832</v>
      </c>
      <c r="H474" s="212">
        <v>2900000</v>
      </c>
      <c r="I474" s="193">
        <f t="shared" si="259"/>
        <v>8746832</v>
      </c>
      <c r="J474" s="212">
        <v>5497932</v>
      </c>
      <c r="K474" s="212"/>
      <c r="L474" s="213">
        <f t="shared" si="260"/>
        <v>5497932</v>
      </c>
      <c r="M474" s="212">
        <v>6310576</v>
      </c>
      <c r="N474" s="212"/>
      <c r="O474" s="181">
        <f t="shared" si="261"/>
        <v>6310576</v>
      </c>
    </row>
    <row r="475" spans="1:15" ht="26.25" x14ac:dyDescent="0.25">
      <c r="A475" s="162" t="s">
        <v>249</v>
      </c>
      <c r="B475" s="59">
        <v>927</v>
      </c>
      <c r="C475" s="137" t="s">
        <v>37</v>
      </c>
      <c r="D475" s="140" t="s">
        <v>39</v>
      </c>
      <c r="E475" s="138" t="s">
        <v>235</v>
      </c>
      <c r="F475" s="137" t="s">
        <v>7</v>
      </c>
      <c r="G475" s="225">
        <f t="shared" ref="G475:N476" si="272">SUM(G476)</f>
        <v>580494.6</v>
      </c>
      <c r="H475" s="225">
        <f t="shared" si="272"/>
        <v>0</v>
      </c>
      <c r="I475" s="225">
        <f t="shared" si="259"/>
        <v>580494.6</v>
      </c>
      <c r="J475" s="225">
        <f t="shared" si="272"/>
        <v>580494.6</v>
      </c>
      <c r="K475" s="225">
        <f t="shared" si="272"/>
        <v>0</v>
      </c>
      <c r="L475" s="181">
        <f t="shared" si="260"/>
        <v>580494.6</v>
      </c>
      <c r="M475" s="225">
        <f t="shared" si="272"/>
        <v>580494.6</v>
      </c>
      <c r="N475" s="225">
        <f t="shared" si="272"/>
        <v>0</v>
      </c>
      <c r="O475" s="181">
        <f t="shared" si="261"/>
        <v>580494.6</v>
      </c>
    </row>
    <row r="476" spans="1:15" ht="24" customHeight="1" x14ac:dyDescent="0.25">
      <c r="A476" s="115" t="s">
        <v>75</v>
      </c>
      <c r="B476" s="37">
        <v>927</v>
      </c>
      <c r="C476" s="110" t="s">
        <v>37</v>
      </c>
      <c r="D476" s="202" t="s">
        <v>39</v>
      </c>
      <c r="E476" s="117" t="s">
        <v>235</v>
      </c>
      <c r="F476" s="110" t="s">
        <v>76</v>
      </c>
      <c r="G476" s="193">
        <f>SUM(G477)</f>
        <v>580494.6</v>
      </c>
      <c r="H476" s="193">
        <f>SUM(H477)</f>
        <v>0</v>
      </c>
      <c r="I476" s="193">
        <f t="shared" si="259"/>
        <v>580494.6</v>
      </c>
      <c r="J476" s="193">
        <f t="shared" si="272"/>
        <v>580494.6</v>
      </c>
      <c r="K476" s="193">
        <f t="shared" si="272"/>
        <v>0</v>
      </c>
      <c r="L476" s="213">
        <f t="shared" si="260"/>
        <v>580494.6</v>
      </c>
      <c r="M476" s="193">
        <f t="shared" si="272"/>
        <v>580494.6</v>
      </c>
      <c r="N476" s="193">
        <f t="shared" si="272"/>
        <v>0</v>
      </c>
      <c r="O476" s="213">
        <f t="shared" si="261"/>
        <v>580494.6</v>
      </c>
    </row>
    <row r="477" spans="1:15" ht="24" customHeight="1" x14ac:dyDescent="0.25">
      <c r="A477" s="222" t="s">
        <v>157</v>
      </c>
      <c r="B477" s="37">
        <v>927</v>
      </c>
      <c r="C477" s="110" t="s">
        <v>37</v>
      </c>
      <c r="D477" s="111" t="s">
        <v>39</v>
      </c>
      <c r="E477" s="117" t="s">
        <v>235</v>
      </c>
      <c r="F477" s="110" t="s">
        <v>155</v>
      </c>
      <c r="G477" s="193">
        <v>580494.6</v>
      </c>
      <c r="H477" s="193"/>
      <c r="I477" s="193">
        <f t="shared" si="259"/>
        <v>580494.6</v>
      </c>
      <c r="J477" s="193">
        <v>580494.6</v>
      </c>
      <c r="K477" s="193"/>
      <c r="L477" s="213">
        <f t="shared" si="260"/>
        <v>580494.6</v>
      </c>
      <c r="M477" s="193">
        <v>580494.6</v>
      </c>
      <c r="N477" s="193"/>
      <c r="O477" s="213">
        <f t="shared" si="261"/>
        <v>580494.6</v>
      </c>
    </row>
    <row r="478" spans="1:15" x14ac:dyDescent="0.25">
      <c r="A478" s="9" t="s">
        <v>91</v>
      </c>
      <c r="B478" s="18">
        <v>927</v>
      </c>
      <c r="C478" s="194" t="s">
        <v>37</v>
      </c>
      <c r="D478" s="195" t="s">
        <v>43</v>
      </c>
      <c r="E478" s="195" t="s">
        <v>110</v>
      </c>
      <c r="F478" s="196" t="s">
        <v>7</v>
      </c>
      <c r="G478" s="211">
        <f>SUM(G479+G484)</f>
        <v>2702724</v>
      </c>
      <c r="H478" s="211">
        <f>SUM(H479+H484)</f>
        <v>0</v>
      </c>
      <c r="I478" s="225">
        <f t="shared" si="259"/>
        <v>2702724</v>
      </c>
      <c r="J478" s="211">
        <f t="shared" ref="J478:N478" si="273">SUM(J479+J484)</f>
        <v>2627724</v>
      </c>
      <c r="K478" s="211">
        <f t="shared" ref="K478" si="274">SUM(K479+K484)</f>
        <v>0</v>
      </c>
      <c r="L478" s="181">
        <f t="shared" si="260"/>
        <v>2627724</v>
      </c>
      <c r="M478" s="211">
        <f t="shared" si="273"/>
        <v>2695724</v>
      </c>
      <c r="N478" s="211">
        <f t="shared" si="273"/>
        <v>0</v>
      </c>
      <c r="O478" s="181">
        <f t="shared" si="261"/>
        <v>2695724</v>
      </c>
    </row>
    <row r="479" spans="1:15" ht="77.25" x14ac:dyDescent="0.25">
      <c r="A479" s="220" t="s">
        <v>345</v>
      </c>
      <c r="B479" s="31">
        <v>927</v>
      </c>
      <c r="C479" s="194" t="s">
        <v>37</v>
      </c>
      <c r="D479" s="195" t="s">
        <v>43</v>
      </c>
      <c r="E479" s="198" t="s">
        <v>114</v>
      </c>
      <c r="F479" s="196" t="s">
        <v>7</v>
      </c>
      <c r="G479" s="211">
        <f>SUM(G480+G482)</f>
        <v>1194420</v>
      </c>
      <c r="H479" s="211">
        <f>SUM(H480+H482)</f>
        <v>0</v>
      </c>
      <c r="I479" s="225">
        <f t="shared" si="259"/>
        <v>1194420</v>
      </c>
      <c r="J479" s="211">
        <f t="shared" ref="J479:N479" si="275">SUM(J480+J482)</f>
        <v>1194420</v>
      </c>
      <c r="K479" s="211">
        <f t="shared" ref="K479" si="276">SUM(K480+K482)</f>
        <v>0</v>
      </c>
      <c r="L479" s="181">
        <f t="shared" si="260"/>
        <v>1194420</v>
      </c>
      <c r="M479" s="211">
        <f t="shared" si="275"/>
        <v>1194420</v>
      </c>
      <c r="N479" s="211">
        <f t="shared" si="275"/>
        <v>0</v>
      </c>
      <c r="O479" s="181">
        <f t="shared" si="261"/>
        <v>1194420</v>
      </c>
    </row>
    <row r="480" spans="1:15" ht="55.5" customHeight="1" x14ac:dyDescent="0.25">
      <c r="A480" s="13" t="s">
        <v>28</v>
      </c>
      <c r="B480" s="37">
        <v>927</v>
      </c>
      <c r="C480" s="110" t="s">
        <v>37</v>
      </c>
      <c r="D480" s="111" t="s">
        <v>43</v>
      </c>
      <c r="E480" s="117" t="s">
        <v>114</v>
      </c>
      <c r="F480" s="110" t="s">
        <v>29</v>
      </c>
      <c r="G480" s="212">
        <f>SUM(G481)</f>
        <v>888854</v>
      </c>
      <c r="H480" s="212">
        <f>SUM(H481)</f>
        <v>0</v>
      </c>
      <c r="I480" s="193">
        <f t="shared" si="259"/>
        <v>888854</v>
      </c>
      <c r="J480" s="212">
        <f t="shared" ref="J480:N480" si="277">SUM(J481)</f>
        <v>888854</v>
      </c>
      <c r="K480" s="212">
        <f t="shared" si="277"/>
        <v>0</v>
      </c>
      <c r="L480" s="213">
        <f t="shared" si="260"/>
        <v>888854</v>
      </c>
      <c r="M480" s="212">
        <f t="shared" si="277"/>
        <v>888854</v>
      </c>
      <c r="N480" s="212">
        <f t="shared" si="277"/>
        <v>0</v>
      </c>
      <c r="O480" s="213">
        <f t="shared" si="261"/>
        <v>888854</v>
      </c>
    </row>
    <row r="481" spans="1:15" x14ac:dyDescent="0.25">
      <c r="A481" s="10" t="s">
        <v>30</v>
      </c>
      <c r="B481" s="37">
        <v>927</v>
      </c>
      <c r="C481" s="110" t="s">
        <v>37</v>
      </c>
      <c r="D481" s="111" t="s">
        <v>43</v>
      </c>
      <c r="E481" s="117" t="s">
        <v>114</v>
      </c>
      <c r="F481" s="110" t="s">
        <v>31</v>
      </c>
      <c r="G481" s="212">
        <v>888854</v>
      </c>
      <c r="H481" s="212"/>
      <c r="I481" s="193">
        <f t="shared" si="259"/>
        <v>888854</v>
      </c>
      <c r="J481" s="212">
        <v>888854</v>
      </c>
      <c r="K481" s="212"/>
      <c r="L481" s="213">
        <f t="shared" si="260"/>
        <v>888854</v>
      </c>
      <c r="M481" s="212">
        <v>888854</v>
      </c>
      <c r="N481" s="212"/>
      <c r="O481" s="213">
        <f t="shared" si="261"/>
        <v>888854</v>
      </c>
    </row>
    <row r="482" spans="1:15" x14ac:dyDescent="0.25">
      <c r="A482" s="13" t="s">
        <v>11</v>
      </c>
      <c r="B482" s="37">
        <v>927</v>
      </c>
      <c r="C482" s="110" t="s">
        <v>37</v>
      </c>
      <c r="D482" s="110" t="s">
        <v>43</v>
      </c>
      <c r="E482" s="117" t="s">
        <v>114</v>
      </c>
      <c r="F482" s="110" t="s">
        <v>12</v>
      </c>
      <c r="G482" s="212">
        <f>SUM(G483)</f>
        <v>305566</v>
      </c>
      <c r="H482" s="212">
        <f>SUM(H483)</f>
        <v>0</v>
      </c>
      <c r="I482" s="193">
        <f t="shared" si="259"/>
        <v>305566</v>
      </c>
      <c r="J482" s="212">
        <f t="shared" ref="J482:N482" si="278">SUM(J483)</f>
        <v>305566</v>
      </c>
      <c r="K482" s="212">
        <f t="shared" si="278"/>
        <v>0</v>
      </c>
      <c r="L482" s="213">
        <f t="shared" si="260"/>
        <v>305566</v>
      </c>
      <c r="M482" s="212">
        <f t="shared" si="278"/>
        <v>305566</v>
      </c>
      <c r="N482" s="212">
        <f t="shared" si="278"/>
        <v>0</v>
      </c>
      <c r="O482" s="213">
        <f t="shared" si="261"/>
        <v>305566</v>
      </c>
    </row>
    <row r="483" spans="1:15" ht="23.25" x14ac:dyDescent="0.25">
      <c r="A483" s="114" t="s">
        <v>152</v>
      </c>
      <c r="B483" s="37">
        <v>927</v>
      </c>
      <c r="C483" s="110" t="s">
        <v>37</v>
      </c>
      <c r="D483" s="110" t="s">
        <v>43</v>
      </c>
      <c r="E483" s="117" t="s">
        <v>114</v>
      </c>
      <c r="F483" s="110" t="s">
        <v>14</v>
      </c>
      <c r="G483" s="212">
        <v>305566</v>
      </c>
      <c r="H483" s="212"/>
      <c r="I483" s="193">
        <f t="shared" si="259"/>
        <v>305566</v>
      </c>
      <c r="J483" s="212">
        <v>305566</v>
      </c>
      <c r="K483" s="212"/>
      <c r="L483" s="213">
        <f t="shared" si="260"/>
        <v>305566</v>
      </c>
      <c r="M483" s="212">
        <v>305566</v>
      </c>
      <c r="N483" s="212"/>
      <c r="O483" s="213">
        <f t="shared" si="261"/>
        <v>305566</v>
      </c>
    </row>
    <row r="484" spans="1:15" ht="102.75" x14ac:dyDescent="0.25">
      <c r="A484" s="120" t="s">
        <v>240</v>
      </c>
      <c r="B484" s="31">
        <v>927</v>
      </c>
      <c r="C484" s="194" t="s">
        <v>37</v>
      </c>
      <c r="D484" s="195" t="s">
        <v>43</v>
      </c>
      <c r="E484" s="198" t="s">
        <v>118</v>
      </c>
      <c r="F484" s="196" t="s">
        <v>7</v>
      </c>
      <c r="G484" s="211">
        <f>SUM(G485+G490)</f>
        <v>1508304</v>
      </c>
      <c r="H484" s="211">
        <f>SUM(H485+H490)</f>
        <v>0</v>
      </c>
      <c r="I484" s="225">
        <f t="shared" si="259"/>
        <v>1508304</v>
      </c>
      <c r="J484" s="211">
        <f t="shared" ref="J484:N484" si="279">SUM(J485+J490)</f>
        <v>1433304</v>
      </c>
      <c r="K484" s="211">
        <f t="shared" ref="K484" si="280">SUM(K485+K490)</f>
        <v>0</v>
      </c>
      <c r="L484" s="181">
        <f t="shared" si="260"/>
        <v>1433304</v>
      </c>
      <c r="M484" s="211">
        <f t="shared" si="279"/>
        <v>1501304</v>
      </c>
      <c r="N484" s="211">
        <f t="shared" si="279"/>
        <v>0</v>
      </c>
      <c r="O484" s="181">
        <f t="shared" si="261"/>
        <v>1501304</v>
      </c>
    </row>
    <row r="485" spans="1:15" ht="115.5" x14ac:dyDescent="0.25">
      <c r="A485" s="120" t="s">
        <v>245</v>
      </c>
      <c r="B485" s="44">
        <v>927</v>
      </c>
      <c r="C485" s="135" t="s">
        <v>37</v>
      </c>
      <c r="D485" s="150" t="s">
        <v>43</v>
      </c>
      <c r="E485" s="152" t="s">
        <v>246</v>
      </c>
      <c r="F485" s="154" t="s">
        <v>7</v>
      </c>
      <c r="G485" s="212">
        <f>SUM(G486+G488)</f>
        <v>1433304</v>
      </c>
      <c r="H485" s="212">
        <f>SUM(H486+H488)</f>
        <v>0</v>
      </c>
      <c r="I485" s="193">
        <f t="shared" si="259"/>
        <v>1433304</v>
      </c>
      <c r="J485" s="212">
        <f t="shared" ref="J485:N485" si="281">SUM(J486+J488)</f>
        <v>1433304</v>
      </c>
      <c r="K485" s="212">
        <f t="shared" ref="K485" si="282">SUM(K486+K488)</f>
        <v>0</v>
      </c>
      <c r="L485" s="213">
        <f t="shared" si="260"/>
        <v>1433304</v>
      </c>
      <c r="M485" s="212">
        <f t="shared" si="281"/>
        <v>1433304</v>
      </c>
      <c r="N485" s="212">
        <f t="shared" si="281"/>
        <v>0</v>
      </c>
      <c r="O485" s="213">
        <f t="shared" si="261"/>
        <v>1433304</v>
      </c>
    </row>
    <row r="486" spans="1:15" ht="38.450000000000003" customHeight="1" x14ac:dyDescent="0.25">
      <c r="A486" s="10" t="s">
        <v>28</v>
      </c>
      <c r="B486" s="37">
        <v>927</v>
      </c>
      <c r="C486" s="110" t="s">
        <v>37</v>
      </c>
      <c r="D486" s="111" t="s">
        <v>43</v>
      </c>
      <c r="E486" s="117" t="s">
        <v>246</v>
      </c>
      <c r="F486" s="110" t="s">
        <v>29</v>
      </c>
      <c r="G486" s="212">
        <f>SUM(G487)</f>
        <v>1200799</v>
      </c>
      <c r="H486" s="212">
        <f>SUM(H487)</f>
        <v>8507</v>
      </c>
      <c r="I486" s="193">
        <f t="shared" si="259"/>
        <v>1209306</v>
      </c>
      <c r="J486" s="212">
        <f t="shared" ref="J486:N486" si="283">SUM(J487)</f>
        <v>1200799</v>
      </c>
      <c r="K486" s="212">
        <f t="shared" si="283"/>
        <v>0</v>
      </c>
      <c r="L486" s="213">
        <f t="shared" si="260"/>
        <v>1200799</v>
      </c>
      <c r="M486" s="212">
        <f t="shared" si="283"/>
        <v>1200799</v>
      </c>
      <c r="N486" s="212">
        <f t="shared" si="283"/>
        <v>0</v>
      </c>
      <c r="O486" s="213">
        <f t="shared" si="261"/>
        <v>1200799</v>
      </c>
    </row>
    <row r="487" spans="1:15" x14ac:dyDescent="0.25">
      <c r="A487" s="10" t="s">
        <v>30</v>
      </c>
      <c r="B487" s="37">
        <v>927</v>
      </c>
      <c r="C487" s="110" t="s">
        <v>37</v>
      </c>
      <c r="D487" s="111" t="s">
        <v>43</v>
      </c>
      <c r="E487" s="152" t="s">
        <v>246</v>
      </c>
      <c r="F487" s="110" t="s">
        <v>31</v>
      </c>
      <c r="G487" s="212">
        <v>1200799</v>
      </c>
      <c r="H487" s="212">
        <v>8507</v>
      </c>
      <c r="I487" s="193">
        <f t="shared" si="259"/>
        <v>1209306</v>
      </c>
      <c r="J487" s="212">
        <v>1200799</v>
      </c>
      <c r="K487" s="212"/>
      <c r="L487" s="213">
        <f t="shared" si="260"/>
        <v>1200799</v>
      </c>
      <c r="M487" s="212">
        <v>1200799</v>
      </c>
      <c r="N487" s="212"/>
      <c r="O487" s="213">
        <f t="shared" si="261"/>
        <v>1200799</v>
      </c>
    </row>
    <row r="488" spans="1:15" x14ac:dyDescent="0.25">
      <c r="A488" s="114" t="s">
        <v>11</v>
      </c>
      <c r="B488" s="37">
        <v>927</v>
      </c>
      <c r="C488" s="110" t="s">
        <v>37</v>
      </c>
      <c r="D488" s="111" t="s">
        <v>43</v>
      </c>
      <c r="E488" s="117" t="s">
        <v>246</v>
      </c>
      <c r="F488" s="185">
        <v>200</v>
      </c>
      <c r="G488" s="212">
        <f>SUM(G489)</f>
        <v>232505</v>
      </c>
      <c r="H488" s="212">
        <f>SUM(H489)</f>
        <v>-8507</v>
      </c>
      <c r="I488" s="193">
        <f t="shared" si="259"/>
        <v>223998</v>
      </c>
      <c r="J488" s="212">
        <f t="shared" ref="J488:N488" si="284">SUM(J489)</f>
        <v>232505</v>
      </c>
      <c r="K488" s="212">
        <f t="shared" si="284"/>
        <v>0</v>
      </c>
      <c r="L488" s="213">
        <f t="shared" si="260"/>
        <v>232505</v>
      </c>
      <c r="M488" s="212">
        <f t="shared" si="284"/>
        <v>232505</v>
      </c>
      <c r="N488" s="212">
        <f t="shared" si="284"/>
        <v>0</v>
      </c>
      <c r="O488" s="213">
        <f t="shared" si="261"/>
        <v>232505</v>
      </c>
    </row>
    <row r="489" spans="1:15" ht="23.25" x14ac:dyDescent="0.25">
      <c r="A489" s="114" t="s">
        <v>152</v>
      </c>
      <c r="B489" s="37">
        <v>927</v>
      </c>
      <c r="C489" s="110" t="s">
        <v>37</v>
      </c>
      <c r="D489" s="111" t="s">
        <v>43</v>
      </c>
      <c r="E489" s="152" t="s">
        <v>246</v>
      </c>
      <c r="F489" s="110" t="s">
        <v>14</v>
      </c>
      <c r="G489" s="212">
        <v>232505</v>
      </c>
      <c r="H489" s="212">
        <v>-8507</v>
      </c>
      <c r="I489" s="193">
        <f t="shared" si="259"/>
        <v>223998</v>
      </c>
      <c r="J489" s="212">
        <v>232505</v>
      </c>
      <c r="K489" s="212"/>
      <c r="L489" s="213">
        <f t="shared" si="260"/>
        <v>232505</v>
      </c>
      <c r="M489" s="212">
        <v>232505</v>
      </c>
      <c r="N489" s="212"/>
      <c r="O489" s="213">
        <f t="shared" si="261"/>
        <v>232505</v>
      </c>
    </row>
    <row r="490" spans="1:15" ht="163.5" customHeight="1" x14ac:dyDescent="0.25">
      <c r="A490" s="120" t="s">
        <v>241</v>
      </c>
      <c r="B490" s="19">
        <v>927</v>
      </c>
      <c r="C490" s="110" t="s">
        <v>37</v>
      </c>
      <c r="D490" s="111" t="s">
        <v>43</v>
      </c>
      <c r="E490" s="117" t="s">
        <v>242</v>
      </c>
      <c r="F490" s="110" t="s">
        <v>7</v>
      </c>
      <c r="G490" s="212">
        <f>SUM(G492)</f>
        <v>75000</v>
      </c>
      <c r="H490" s="212">
        <f>SUM(H492)</f>
        <v>0</v>
      </c>
      <c r="I490" s="193">
        <f t="shared" si="259"/>
        <v>75000</v>
      </c>
      <c r="J490" s="212">
        <f t="shared" ref="J490:N490" si="285">SUM(J492)</f>
        <v>0</v>
      </c>
      <c r="K490" s="212">
        <f t="shared" ref="K490" si="286">SUM(K492)</f>
        <v>0</v>
      </c>
      <c r="L490" s="181">
        <f t="shared" si="260"/>
        <v>0</v>
      </c>
      <c r="M490" s="212">
        <f t="shared" si="285"/>
        <v>68000</v>
      </c>
      <c r="N490" s="212">
        <f t="shared" si="285"/>
        <v>0</v>
      </c>
      <c r="O490" s="213">
        <f t="shared" si="261"/>
        <v>68000</v>
      </c>
    </row>
    <row r="491" spans="1:15" x14ac:dyDescent="0.25">
      <c r="A491" s="114" t="s">
        <v>11</v>
      </c>
      <c r="B491" s="24">
        <v>927</v>
      </c>
      <c r="C491" s="185" t="s">
        <v>37</v>
      </c>
      <c r="D491" s="110" t="s">
        <v>43</v>
      </c>
      <c r="E491" s="117" t="s">
        <v>242</v>
      </c>
      <c r="F491" s="185">
        <v>200</v>
      </c>
      <c r="G491" s="212">
        <f>SUM(G492)</f>
        <v>75000</v>
      </c>
      <c r="H491" s="212">
        <f>SUM(H492)</f>
        <v>0</v>
      </c>
      <c r="I491" s="193">
        <f t="shared" si="259"/>
        <v>75000</v>
      </c>
      <c r="J491" s="212">
        <f t="shared" ref="J491:N491" si="287">SUM(J492)</f>
        <v>0</v>
      </c>
      <c r="K491" s="212">
        <f t="shared" si="287"/>
        <v>0</v>
      </c>
      <c r="L491" s="181">
        <f t="shared" si="260"/>
        <v>0</v>
      </c>
      <c r="M491" s="212">
        <f t="shared" si="287"/>
        <v>68000</v>
      </c>
      <c r="N491" s="212">
        <f t="shared" si="287"/>
        <v>0</v>
      </c>
      <c r="O491" s="213">
        <f t="shared" si="261"/>
        <v>68000</v>
      </c>
    </row>
    <row r="492" spans="1:15" ht="23.25" x14ac:dyDescent="0.25">
      <c r="A492" s="114" t="s">
        <v>152</v>
      </c>
      <c r="B492" s="19">
        <v>927</v>
      </c>
      <c r="C492" s="110" t="s">
        <v>37</v>
      </c>
      <c r="D492" s="110" t="s">
        <v>43</v>
      </c>
      <c r="E492" s="117" t="s">
        <v>242</v>
      </c>
      <c r="F492" s="110" t="s">
        <v>14</v>
      </c>
      <c r="G492" s="212">
        <v>75000</v>
      </c>
      <c r="H492" s="212"/>
      <c r="I492" s="193">
        <f t="shared" si="259"/>
        <v>75000</v>
      </c>
      <c r="J492" s="212"/>
      <c r="K492" s="212"/>
      <c r="L492" s="181">
        <f t="shared" si="260"/>
        <v>0</v>
      </c>
      <c r="M492" s="212">
        <v>68000</v>
      </c>
      <c r="N492" s="212"/>
      <c r="O492" s="213">
        <f t="shared" si="261"/>
        <v>68000</v>
      </c>
    </row>
    <row r="493" spans="1:15" x14ac:dyDescent="0.25">
      <c r="A493" s="15" t="s">
        <v>92</v>
      </c>
      <c r="B493" s="18">
        <v>927</v>
      </c>
      <c r="C493" s="194" t="s">
        <v>93</v>
      </c>
      <c r="D493" s="195" t="s">
        <v>6</v>
      </c>
      <c r="E493" s="195" t="s">
        <v>110</v>
      </c>
      <c r="F493" s="196" t="s">
        <v>7</v>
      </c>
      <c r="G493" s="211">
        <f>SUM(G498)</f>
        <v>143886081.90000001</v>
      </c>
      <c r="H493" s="211">
        <f>SUM(H498)</f>
        <v>6885789.4699999997</v>
      </c>
      <c r="I493" s="225">
        <f t="shared" si="259"/>
        <v>150771871.37</v>
      </c>
      <c r="J493" s="211">
        <f t="shared" ref="J493:K493" si="288">SUM(J498)</f>
        <v>0</v>
      </c>
      <c r="K493" s="211">
        <f t="shared" si="288"/>
        <v>0</v>
      </c>
      <c r="L493" s="181">
        <f t="shared" si="260"/>
        <v>0</v>
      </c>
      <c r="M493" s="211">
        <f>SUM(M498+M494)</f>
        <v>7410618.9500000002</v>
      </c>
      <c r="N493" s="211">
        <f t="shared" ref="N493:O493" si="289">SUM(N498+N494)</f>
        <v>0</v>
      </c>
      <c r="O493" s="211">
        <f t="shared" si="289"/>
        <v>7410618.9500000002</v>
      </c>
    </row>
    <row r="494" spans="1:15" x14ac:dyDescent="0.25">
      <c r="A494" s="109" t="s">
        <v>94</v>
      </c>
      <c r="B494" s="274" t="s">
        <v>85</v>
      </c>
      <c r="C494" s="194" t="s">
        <v>93</v>
      </c>
      <c r="D494" s="195" t="s">
        <v>21</v>
      </c>
      <c r="E494" s="195" t="s">
        <v>110</v>
      </c>
      <c r="F494" s="196" t="s">
        <v>7</v>
      </c>
      <c r="G494" s="211">
        <f>SUM(G495)</f>
        <v>0</v>
      </c>
      <c r="H494" s="211"/>
      <c r="I494" s="225"/>
      <c r="J494" s="211"/>
      <c r="K494" s="211"/>
      <c r="L494" s="181"/>
      <c r="M494" s="211">
        <f>SUM(M495)</f>
        <v>7410618.9500000002</v>
      </c>
      <c r="N494" s="211">
        <f>SUM(N495)</f>
        <v>0</v>
      </c>
      <c r="O494" s="211">
        <f>SUM(O495)</f>
        <v>7410618.9500000002</v>
      </c>
    </row>
    <row r="495" spans="1:15" ht="39" x14ac:dyDescent="0.25">
      <c r="A495" s="121" t="s">
        <v>485</v>
      </c>
      <c r="B495" s="18">
        <v>927</v>
      </c>
      <c r="C495" s="200" t="s">
        <v>93</v>
      </c>
      <c r="D495" s="137" t="s">
        <v>21</v>
      </c>
      <c r="E495" s="195" t="s">
        <v>484</v>
      </c>
      <c r="F495" s="199" t="s">
        <v>7</v>
      </c>
      <c r="G495" s="225">
        <f t="shared" ref="G495:O496" si="290">SUM(G496)</f>
        <v>0</v>
      </c>
      <c r="H495" s="225">
        <f t="shared" si="290"/>
        <v>0</v>
      </c>
      <c r="I495" s="225">
        <f t="shared" si="290"/>
        <v>0</v>
      </c>
      <c r="J495" s="225">
        <f t="shared" si="290"/>
        <v>0</v>
      </c>
      <c r="K495" s="225">
        <f t="shared" si="290"/>
        <v>0</v>
      </c>
      <c r="L495" s="225">
        <f t="shared" si="290"/>
        <v>0</v>
      </c>
      <c r="M495" s="225">
        <f t="shared" si="290"/>
        <v>7410618.9500000002</v>
      </c>
      <c r="N495" s="225">
        <f t="shared" si="290"/>
        <v>0</v>
      </c>
      <c r="O495" s="225">
        <f t="shared" si="290"/>
        <v>7410618.9500000002</v>
      </c>
    </row>
    <row r="496" spans="1:15" ht="22.5" x14ac:dyDescent="0.25">
      <c r="A496" s="122" t="s">
        <v>71</v>
      </c>
      <c r="B496" s="37">
        <v>927</v>
      </c>
      <c r="C496" s="116" t="s">
        <v>93</v>
      </c>
      <c r="D496" s="150" t="s">
        <v>21</v>
      </c>
      <c r="E496" s="150" t="s">
        <v>484</v>
      </c>
      <c r="F496" s="152">
        <v>400</v>
      </c>
      <c r="G496" s="193">
        <f t="shared" si="290"/>
        <v>0</v>
      </c>
      <c r="H496" s="193">
        <f t="shared" si="290"/>
        <v>0</v>
      </c>
      <c r="I496" s="193">
        <f t="shared" ref="I496:I497" si="291">SUM(G496+H496)</f>
        <v>0</v>
      </c>
      <c r="J496" s="193">
        <f t="shared" si="290"/>
        <v>0</v>
      </c>
      <c r="K496" s="193">
        <f t="shared" si="290"/>
        <v>0</v>
      </c>
      <c r="L496" s="181">
        <f t="shared" ref="L496:L497" si="292">SUM(J496+K496)</f>
        <v>0</v>
      </c>
      <c r="M496" s="193">
        <f t="shared" si="290"/>
        <v>7410618.9500000002</v>
      </c>
      <c r="N496" s="193">
        <f t="shared" si="290"/>
        <v>0</v>
      </c>
      <c r="O496" s="213">
        <f t="shared" ref="O496:O497" si="293">SUM(M496+N496)</f>
        <v>7410618.9500000002</v>
      </c>
    </row>
    <row r="497" spans="1:15" x14ac:dyDescent="0.25">
      <c r="A497" s="114" t="s">
        <v>73</v>
      </c>
      <c r="B497" s="37">
        <v>927</v>
      </c>
      <c r="C497" s="116" t="s">
        <v>93</v>
      </c>
      <c r="D497" s="135" t="s">
        <v>21</v>
      </c>
      <c r="E497" s="150" t="s">
        <v>484</v>
      </c>
      <c r="F497" s="152">
        <v>410</v>
      </c>
      <c r="G497" s="193">
        <v>0</v>
      </c>
      <c r="H497" s="193">
        <f>SUM(H502)</f>
        <v>0</v>
      </c>
      <c r="I497" s="193">
        <f t="shared" si="291"/>
        <v>0</v>
      </c>
      <c r="J497" s="193">
        <f t="shared" ref="J497:K497" si="294">SUM(J502)</f>
        <v>0</v>
      </c>
      <c r="K497" s="193">
        <f t="shared" si="294"/>
        <v>0</v>
      </c>
      <c r="L497" s="181">
        <f t="shared" si="292"/>
        <v>0</v>
      </c>
      <c r="M497" s="193">
        <v>7410618.9500000002</v>
      </c>
      <c r="N497" s="193">
        <v>0</v>
      </c>
      <c r="O497" s="213">
        <f t="shared" si="293"/>
        <v>7410618.9500000002</v>
      </c>
    </row>
    <row r="498" spans="1:15" x14ac:dyDescent="0.25">
      <c r="A498" s="109" t="s">
        <v>290</v>
      </c>
      <c r="B498" s="18">
        <v>927</v>
      </c>
      <c r="C498" s="194" t="s">
        <v>93</v>
      </c>
      <c r="D498" s="195" t="s">
        <v>23</v>
      </c>
      <c r="E498" s="195" t="s">
        <v>110</v>
      </c>
      <c r="F498" s="196" t="s">
        <v>7</v>
      </c>
      <c r="G498" s="225">
        <f>SUM(G505+G502+G499)</f>
        <v>143886081.90000001</v>
      </c>
      <c r="H498" s="225">
        <f t="shared" ref="H498:I498" si="295">SUM(H505+H502+H499)</f>
        <v>6885789.4699999997</v>
      </c>
      <c r="I498" s="225">
        <f t="shared" si="295"/>
        <v>150771871.37</v>
      </c>
      <c r="J498" s="225">
        <f>SUM(J505)</f>
        <v>0</v>
      </c>
      <c r="K498" s="225">
        <f>SUM(K505)</f>
        <v>0</v>
      </c>
      <c r="L498" s="181">
        <f t="shared" si="260"/>
        <v>0</v>
      </c>
      <c r="M498" s="225">
        <f>SUM(M505)</f>
        <v>0</v>
      </c>
      <c r="N498" s="225"/>
      <c r="O498" s="181">
        <f t="shared" si="261"/>
        <v>0</v>
      </c>
    </row>
    <row r="499" spans="1:15" ht="26.25" x14ac:dyDescent="0.25">
      <c r="A499" s="248" t="s">
        <v>209</v>
      </c>
      <c r="B499" s="278">
        <v>927</v>
      </c>
      <c r="C499" s="268" t="s">
        <v>93</v>
      </c>
      <c r="D499" s="270" t="s">
        <v>23</v>
      </c>
      <c r="E499" s="275" t="s">
        <v>210</v>
      </c>
      <c r="F499" s="269" t="s">
        <v>7</v>
      </c>
      <c r="G499" s="225">
        <f>SUM(G500)</f>
        <v>0</v>
      </c>
      <c r="H499" s="225">
        <f>H500</f>
        <v>570000</v>
      </c>
      <c r="I499" s="225">
        <f t="shared" ref="I499:I501" si="296">SUM(G499+H499)</f>
        <v>570000</v>
      </c>
      <c r="J499" s="225"/>
      <c r="K499" s="225"/>
      <c r="L499" s="181"/>
      <c r="M499" s="225"/>
      <c r="N499" s="225"/>
      <c r="O499" s="181"/>
    </row>
    <row r="500" spans="1:15" x14ac:dyDescent="0.25">
      <c r="A500" s="114" t="s">
        <v>11</v>
      </c>
      <c r="B500" s="282">
        <v>927</v>
      </c>
      <c r="C500" s="262" t="s">
        <v>93</v>
      </c>
      <c r="D500" s="261" t="s">
        <v>23</v>
      </c>
      <c r="E500" s="261" t="s">
        <v>210</v>
      </c>
      <c r="F500" s="263" t="s">
        <v>12</v>
      </c>
      <c r="G500" s="193">
        <f>SUM(G501)</f>
        <v>0</v>
      </c>
      <c r="H500" s="193">
        <f>H501</f>
        <v>570000</v>
      </c>
      <c r="I500" s="193">
        <f t="shared" si="296"/>
        <v>570000</v>
      </c>
      <c r="J500" s="225"/>
      <c r="K500" s="225"/>
      <c r="L500" s="181"/>
      <c r="M500" s="225"/>
      <c r="N500" s="225"/>
      <c r="O500" s="181"/>
    </row>
    <row r="501" spans="1:15" ht="23.25" x14ac:dyDescent="0.25">
      <c r="A501" s="114" t="s">
        <v>152</v>
      </c>
      <c r="B501" s="282">
        <v>927</v>
      </c>
      <c r="C501" s="262" t="s">
        <v>93</v>
      </c>
      <c r="D501" s="261" t="s">
        <v>23</v>
      </c>
      <c r="E501" s="261" t="s">
        <v>210</v>
      </c>
      <c r="F501" s="263" t="s">
        <v>14</v>
      </c>
      <c r="G501" s="193">
        <v>0</v>
      </c>
      <c r="H501" s="193">
        <v>570000</v>
      </c>
      <c r="I501" s="193">
        <f t="shared" si="296"/>
        <v>570000</v>
      </c>
      <c r="J501" s="225"/>
      <c r="K501" s="225"/>
      <c r="L501" s="181"/>
      <c r="M501" s="225"/>
      <c r="N501" s="225"/>
      <c r="O501" s="181"/>
    </row>
    <row r="502" spans="1:15" ht="26.25" x14ac:dyDescent="0.25">
      <c r="A502" s="302" t="s">
        <v>227</v>
      </c>
      <c r="B502" s="278">
        <v>927</v>
      </c>
      <c r="C502" s="268" t="s">
        <v>93</v>
      </c>
      <c r="D502" s="270" t="s">
        <v>23</v>
      </c>
      <c r="E502" s="275" t="s">
        <v>467</v>
      </c>
      <c r="F502" s="269" t="s">
        <v>7</v>
      </c>
      <c r="G502" s="225">
        <f>SUM(G503)</f>
        <v>420000</v>
      </c>
      <c r="H502" s="225">
        <f>H503</f>
        <v>0</v>
      </c>
      <c r="I502" s="225">
        <f t="shared" si="259"/>
        <v>420000</v>
      </c>
      <c r="J502" s="225"/>
      <c r="K502" s="225"/>
      <c r="L502" s="181"/>
      <c r="M502" s="225"/>
      <c r="N502" s="225"/>
      <c r="O502" s="181"/>
    </row>
    <row r="503" spans="1:15" x14ac:dyDescent="0.25">
      <c r="A503" s="149" t="s">
        <v>34</v>
      </c>
      <c r="B503" s="282">
        <v>927</v>
      </c>
      <c r="C503" s="262" t="s">
        <v>93</v>
      </c>
      <c r="D503" s="261" t="s">
        <v>23</v>
      </c>
      <c r="E503" s="261" t="s">
        <v>467</v>
      </c>
      <c r="F503" s="263" t="s">
        <v>35</v>
      </c>
      <c r="G503" s="193">
        <f>SUM(G504)</f>
        <v>420000</v>
      </c>
      <c r="H503" s="193">
        <f>H504</f>
        <v>0</v>
      </c>
      <c r="I503" s="193">
        <f t="shared" si="259"/>
        <v>420000</v>
      </c>
      <c r="J503" s="225"/>
      <c r="K503" s="225"/>
      <c r="L503" s="181"/>
      <c r="M503" s="225"/>
      <c r="N503" s="225"/>
      <c r="O503" s="181"/>
    </row>
    <row r="504" spans="1:15" x14ac:dyDescent="0.25">
      <c r="A504" s="149" t="s">
        <v>134</v>
      </c>
      <c r="B504" s="282">
        <v>927</v>
      </c>
      <c r="C504" s="262" t="s">
        <v>93</v>
      </c>
      <c r="D504" s="261" t="s">
        <v>23</v>
      </c>
      <c r="E504" s="261" t="s">
        <v>467</v>
      </c>
      <c r="F504" s="263" t="s">
        <v>133</v>
      </c>
      <c r="G504" s="193">
        <v>420000</v>
      </c>
      <c r="H504" s="193">
        <v>0</v>
      </c>
      <c r="I504" s="193">
        <f t="shared" si="259"/>
        <v>420000</v>
      </c>
      <c r="J504" s="225"/>
      <c r="K504" s="225"/>
      <c r="L504" s="181"/>
      <c r="M504" s="225"/>
      <c r="N504" s="225"/>
      <c r="O504" s="181"/>
    </row>
    <row r="505" spans="1:15" ht="26.25" x14ac:dyDescent="0.25">
      <c r="A505" s="121" t="s">
        <v>251</v>
      </c>
      <c r="B505" s="18">
        <v>927</v>
      </c>
      <c r="C505" s="200" t="s">
        <v>93</v>
      </c>
      <c r="D505" s="137" t="s">
        <v>23</v>
      </c>
      <c r="E505" s="195" t="s">
        <v>232</v>
      </c>
      <c r="F505" s="199" t="s">
        <v>7</v>
      </c>
      <c r="G505" s="225">
        <f t="shared" ref="G505:N506" si="297">SUM(G506)</f>
        <v>143466081.90000001</v>
      </c>
      <c r="H505" s="225">
        <f t="shared" si="297"/>
        <v>6315789.4699999997</v>
      </c>
      <c r="I505" s="225">
        <f t="shared" si="259"/>
        <v>149781871.37</v>
      </c>
      <c r="J505" s="225">
        <f t="shared" si="297"/>
        <v>0</v>
      </c>
      <c r="K505" s="225">
        <f t="shared" si="297"/>
        <v>0</v>
      </c>
      <c r="L505" s="181">
        <f t="shared" si="260"/>
        <v>0</v>
      </c>
      <c r="M505" s="225">
        <f t="shared" si="297"/>
        <v>0</v>
      </c>
      <c r="N505" s="225">
        <f t="shared" si="297"/>
        <v>0</v>
      </c>
      <c r="O505" s="181">
        <f t="shared" si="261"/>
        <v>0</v>
      </c>
    </row>
    <row r="506" spans="1:15" ht="22.5" x14ac:dyDescent="0.25">
      <c r="A506" s="122" t="s">
        <v>71</v>
      </c>
      <c r="B506" s="37">
        <v>927</v>
      </c>
      <c r="C506" s="116" t="s">
        <v>93</v>
      </c>
      <c r="D506" s="110" t="s">
        <v>23</v>
      </c>
      <c r="E506" s="150" t="s">
        <v>232</v>
      </c>
      <c r="F506" s="152">
        <v>400</v>
      </c>
      <c r="G506" s="193">
        <f t="shared" si="297"/>
        <v>143466081.90000001</v>
      </c>
      <c r="H506" s="193">
        <f t="shared" si="297"/>
        <v>6315789.4699999997</v>
      </c>
      <c r="I506" s="193">
        <f t="shared" si="259"/>
        <v>149781871.37</v>
      </c>
      <c r="J506" s="193">
        <f t="shared" si="297"/>
        <v>0</v>
      </c>
      <c r="K506" s="193">
        <f t="shared" si="297"/>
        <v>0</v>
      </c>
      <c r="L506" s="181">
        <f t="shared" si="260"/>
        <v>0</v>
      </c>
      <c r="M506" s="193">
        <f t="shared" si="297"/>
        <v>0</v>
      </c>
      <c r="N506" s="193">
        <f t="shared" si="297"/>
        <v>0</v>
      </c>
      <c r="O506" s="181">
        <f t="shared" si="261"/>
        <v>0</v>
      </c>
    </row>
    <row r="507" spans="1:15" x14ac:dyDescent="0.25">
      <c r="A507" s="114" t="s">
        <v>73</v>
      </c>
      <c r="B507" s="37">
        <v>927</v>
      </c>
      <c r="C507" s="116" t="s">
        <v>93</v>
      </c>
      <c r="D507" s="110" t="s">
        <v>23</v>
      </c>
      <c r="E507" s="150" t="s">
        <v>232</v>
      </c>
      <c r="F507" s="152">
        <v>410</v>
      </c>
      <c r="G507" s="193">
        <f>SUM(G509)</f>
        <v>143466081.90000001</v>
      </c>
      <c r="H507" s="193">
        <f>SUM(H509)</f>
        <v>6315789.4699999997</v>
      </c>
      <c r="I507" s="193">
        <f t="shared" si="259"/>
        <v>149781871.37</v>
      </c>
      <c r="J507" s="193">
        <f t="shared" ref="J507:N507" si="298">SUM(J509)</f>
        <v>0</v>
      </c>
      <c r="K507" s="193">
        <f t="shared" ref="K507" si="299">SUM(K509)</f>
        <v>0</v>
      </c>
      <c r="L507" s="181">
        <f t="shared" si="260"/>
        <v>0</v>
      </c>
      <c r="M507" s="193">
        <f t="shared" si="298"/>
        <v>0</v>
      </c>
      <c r="N507" s="193">
        <f t="shared" si="298"/>
        <v>0</v>
      </c>
      <c r="O507" s="181">
        <f t="shared" si="261"/>
        <v>0</v>
      </c>
    </row>
    <row r="508" spans="1:15" x14ac:dyDescent="0.25">
      <c r="A508" s="114" t="s">
        <v>233</v>
      </c>
      <c r="B508" s="37"/>
      <c r="C508" s="116"/>
      <c r="D508" s="110"/>
      <c r="E508" s="150"/>
      <c r="F508" s="110"/>
      <c r="G508" s="193"/>
      <c r="H508" s="193"/>
      <c r="I508" s="193">
        <f t="shared" si="259"/>
        <v>0</v>
      </c>
      <c r="J508" s="193"/>
      <c r="K508" s="193"/>
      <c r="L508" s="181">
        <f t="shared" si="260"/>
        <v>0</v>
      </c>
      <c r="M508" s="193"/>
      <c r="N508" s="193"/>
      <c r="O508" s="181">
        <f t="shared" si="261"/>
        <v>0</v>
      </c>
    </row>
    <row r="509" spans="1:15" x14ac:dyDescent="0.25">
      <c r="A509" s="149" t="s">
        <v>291</v>
      </c>
      <c r="B509" s="37">
        <v>927</v>
      </c>
      <c r="C509" s="116" t="s">
        <v>93</v>
      </c>
      <c r="D509" s="110" t="s">
        <v>23</v>
      </c>
      <c r="E509" s="117" t="s">
        <v>232</v>
      </c>
      <c r="F509" s="116" t="s">
        <v>74</v>
      </c>
      <c r="G509" s="193">
        <v>143466081.90000001</v>
      </c>
      <c r="H509" s="193">
        <v>6315789.4699999997</v>
      </c>
      <c r="I509" s="193">
        <f t="shared" si="259"/>
        <v>149781871.37</v>
      </c>
      <c r="J509" s="193"/>
      <c r="K509" s="193"/>
      <c r="L509" s="181">
        <f t="shared" si="260"/>
        <v>0</v>
      </c>
      <c r="M509" s="193"/>
      <c r="N509" s="193"/>
      <c r="O509" s="181">
        <f t="shared" si="261"/>
        <v>0</v>
      </c>
    </row>
    <row r="510" spans="1:15" ht="49.5" x14ac:dyDescent="0.25">
      <c r="A510" s="305" t="s">
        <v>167</v>
      </c>
      <c r="B510" s="274" t="s">
        <v>85</v>
      </c>
      <c r="C510" s="274" t="s">
        <v>10</v>
      </c>
      <c r="D510" s="275" t="s">
        <v>6</v>
      </c>
      <c r="E510" s="275" t="s">
        <v>110</v>
      </c>
      <c r="F510" s="275" t="s">
        <v>7</v>
      </c>
      <c r="G510" s="225">
        <f>SUM(G511)</f>
        <v>4459502.79</v>
      </c>
      <c r="H510" s="225">
        <f>SUM(H511)</f>
        <v>0</v>
      </c>
      <c r="I510" s="225">
        <f t="shared" si="259"/>
        <v>4459502.79</v>
      </c>
      <c r="J510" s="193"/>
      <c r="K510" s="193"/>
      <c r="L510" s="181">
        <f t="shared" si="260"/>
        <v>0</v>
      </c>
      <c r="M510" s="193"/>
      <c r="N510" s="193"/>
      <c r="O510" s="181">
        <f t="shared" si="261"/>
        <v>0</v>
      </c>
    </row>
    <row r="511" spans="1:15" ht="30" x14ac:dyDescent="0.25">
      <c r="A511" s="292" t="s">
        <v>487</v>
      </c>
      <c r="B511" s="278">
        <v>927</v>
      </c>
      <c r="C511" s="293">
        <v>14</v>
      </c>
      <c r="D511" s="270" t="s">
        <v>9</v>
      </c>
      <c r="E511" s="270" t="s">
        <v>110</v>
      </c>
      <c r="F511" s="269" t="s">
        <v>7</v>
      </c>
      <c r="G511" s="225">
        <f t="shared" ref="G511:H513" si="300">SUM(G512)</f>
        <v>4459502.79</v>
      </c>
      <c r="H511" s="225">
        <f t="shared" si="300"/>
        <v>0</v>
      </c>
      <c r="I511" s="225">
        <f t="shared" si="259"/>
        <v>4459502.79</v>
      </c>
      <c r="J511" s="193"/>
      <c r="K511" s="193"/>
      <c r="L511" s="181">
        <f t="shared" si="260"/>
        <v>0</v>
      </c>
      <c r="M511" s="193"/>
      <c r="N511" s="193"/>
      <c r="O511" s="181">
        <f t="shared" si="261"/>
        <v>0</v>
      </c>
    </row>
    <row r="512" spans="1:15" ht="56.45" customHeight="1" x14ac:dyDescent="0.25">
      <c r="A512" s="220" t="s">
        <v>384</v>
      </c>
      <c r="B512" s="273">
        <v>927</v>
      </c>
      <c r="C512" s="334">
        <v>14</v>
      </c>
      <c r="D512" s="275" t="s">
        <v>9</v>
      </c>
      <c r="E512" s="140" t="s">
        <v>383</v>
      </c>
      <c r="F512" s="284" t="s">
        <v>7</v>
      </c>
      <c r="G512" s="247">
        <f t="shared" si="300"/>
        <v>4459502.79</v>
      </c>
      <c r="H512" s="247">
        <f t="shared" si="300"/>
        <v>0</v>
      </c>
      <c r="I512" s="225">
        <f t="shared" si="259"/>
        <v>4459502.79</v>
      </c>
      <c r="J512" s="193"/>
      <c r="K512" s="193"/>
      <c r="L512" s="181">
        <f t="shared" si="260"/>
        <v>0</v>
      </c>
      <c r="M512" s="193"/>
      <c r="N512" s="193"/>
      <c r="O512" s="181">
        <f t="shared" si="261"/>
        <v>0</v>
      </c>
    </row>
    <row r="513" spans="1:15" x14ac:dyDescent="0.25">
      <c r="A513" s="149" t="s">
        <v>46</v>
      </c>
      <c r="B513" s="8">
        <v>927</v>
      </c>
      <c r="C513" s="294">
        <v>14</v>
      </c>
      <c r="D513" s="165" t="s">
        <v>9</v>
      </c>
      <c r="E513" s="150" t="s">
        <v>383</v>
      </c>
      <c r="F513" s="164" t="s">
        <v>47</v>
      </c>
      <c r="G513" s="246">
        <f t="shared" si="300"/>
        <v>4459502.79</v>
      </c>
      <c r="H513" s="246">
        <f t="shared" si="300"/>
        <v>0</v>
      </c>
      <c r="I513" s="193">
        <f t="shared" si="259"/>
        <v>4459502.79</v>
      </c>
      <c r="J513" s="193"/>
      <c r="K513" s="193"/>
      <c r="L513" s="181">
        <f t="shared" si="260"/>
        <v>0</v>
      </c>
      <c r="M513" s="193"/>
      <c r="N513" s="193"/>
      <c r="O513" s="181">
        <f t="shared" si="261"/>
        <v>0</v>
      </c>
    </row>
    <row r="514" spans="1:15" x14ac:dyDescent="0.25">
      <c r="A514" s="114" t="s">
        <v>48</v>
      </c>
      <c r="B514" s="8">
        <v>927</v>
      </c>
      <c r="C514" s="294">
        <v>14</v>
      </c>
      <c r="D514" s="165" t="s">
        <v>9</v>
      </c>
      <c r="E514" s="150" t="s">
        <v>383</v>
      </c>
      <c r="F514" s="164" t="s">
        <v>49</v>
      </c>
      <c r="G514" s="246">
        <v>4459502.79</v>
      </c>
      <c r="H514" s="246">
        <v>0</v>
      </c>
      <c r="I514" s="193">
        <f t="shared" si="259"/>
        <v>4459502.79</v>
      </c>
      <c r="J514" s="193"/>
      <c r="K514" s="193"/>
      <c r="L514" s="181">
        <f t="shared" si="260"/>
        <v>0</v>
      </c>
      <c r="M514" s="193"/>
      <c r="N514" s="193"/>
      <c r="O514" s="181">
        <f t="shared" si="261"/>
        <v>0</v>
      </c>
    </row>
    <row r="515" spans="1:15" ht="42" customHeight="1" x14ac:dyDescent="0.25">
      <c r="A515" s="363" t="s">
        <v>473</v>
      </c>
      <c r="B515" s="59">
        <v>928</v>
      </c>
      <c r="C515" s="137" t="s">
        <v>6</v>
      </c>
      <c r="D515" s="140" t="s">
        <v>6</v>
      </c>
      <c r="E515" s="140" t="s">
        <v>110</v>
      </c>
      <c r="F515" s="140" t="s">
        <v>7</v>
      </c>
      <c r="G515" s="211">
        <f>SUM(G516)</f>
        <v>902659</v>
      </c>
      <c r="H515" s="211">
        <f>SUM(H516)</f>
        <v>0</v>
      </c>
      <c r="I515" s="225">
        <f t="shared" si="259"/>
        <v>902659</v>
      </c>
      <c r="J515" s="211">
        <f t="shared" ref="J515:N515" si="301">SUM(J516)</f>
        <v>851159</v>
      </c>
      <c r="K515" s="211">
        <f t="shared" si="301"/>
        <v>0</v>
      </c>
      <c r="L515" s="181">
        <f t="shared" si="260"/>
        <v>851159</v>
      </c>
      <c r="M515" s="211">
        <f t="shared" si="301"/>
        <v>826159</v>
      </c>
      <c r="N515" s="211">
        <f t="shared" si="301"/>
        <v>0</v>
      </c>
      <c r="O515" s="181">
        <f t="shared" si="261"/>
        <v>826159</v>
      </c>
    </row>
    <row r="516" spans="1:15" ht="15.75" x14ac:dyDescent="0.25">
      <c r="A516" s="30" t="s">
        <v>41</v>
      </c>
      <c r="B516" s="59">
        <v>928</v>
      </c>
      <c r="C516" s="137" t="s">
        <v>21</v>
      </c>
      <c r="D516" s="140" t="s">
        <v>6</v>
      </c>
      <c r="E516" s="140" t="s">
        <v>110</v>
      </c>
      <c r="F516" s="140" t="s">
        <v>7</v>
      </c>
      <c r="G516" s="211">
        <f>SUM(G517+G521)</f>
        <v>902659</v>
      </c>
      <c r="H516" s="211">
        <f>SUM(H517+H521)</f>
        <v>0</v>
      </c>
      <c r="I516" s="225">
        <f t="shared" si="259"/>
        <v>902659</v>
      </c>
      <c r="J516" s="211">
        <f t="shared" ref="J516:N516" si="302">SUM(J517+J521)</f>
        <v>851159</v>
      </c>
      <c r="K516" s="211">
        <f t="shared" ref="K516" si="303">SUM(K517+K521)</f>
        <v>0</v>
      </c>
      <c r="L516" s="181">
        <f t="shared" si="260"/>
        <v>851159</v>
      </c>
      <c r="M516" s="211">
        <f t="shared" si="302"/>
        <v>826159</v>
      </c>
      <c r="N516" s="211">
        <f t="shared" si="302"/>
        <v>0</v>
      </c>
      <c r="O516" s="181">
        <f t="shared" si="261"/>
        <v>826159</v>
      </c>
    </row>
    <row r="517" spans="1:15" ht="39" x14ac:dyDescent="0.25">
      <c r="A517" s="25" t="s">
        <v>95</v>
      </c>
      <c r="B517" s="31">
        <v>928</v>
      </c>
      <c r="C517" s="194" t="s">
        <v>21</v>
      </c>
      <c r="D517" s="195" t="s">
        <v>23</v>
      </c>
      <c r="E517" s="195" t="s">
        <v>110</v>
      </c>
      <c r="F517" s="196" t="s">
        <v>7</v>
      </c>
      <c r="G517" s="225">
        <f t="shared" ref="G517:N519" si="304">SUM(G518)</f>
        <v>366002</v>
      </c>
      <c r="H517" s="225">
        <f t="shared" si="304"/>
        <v>0</v>
      </c>
      <c r="I517" s="225">
        <f t="shared" si="259"/>
        <v>366002</v>
      </c>
      <c r="J517" s="225">
        <f t="shared" si="304"/>
        <v>366002</v>
      </c>
      <c r="K517" s="225">
        <f t="shared" si="304"/>
        <v>0</v>
      </c>
      <c r="L517" s="181">
        <f t="shared" si="260"/>
        <v>366002</v>
      </c>
      <c r="M517" s="225">
        <f t="shared" si="304"/>
        <v>366002</v>
      </c>
      <c r="N517" s="225">
        <f t="shared" si="304"/>
        <v>0</v>
      </c>
      <c r="O517" s="181">
        <f t="shared" si="261"/>
        <v>366002</v>
      </c>
    </row>
    <row r="518" spans="1:15" ht="26.25" x14ac:dyDescent="0.25">
      <c r="A518" s="28" t="s">
        <v>96</v>
      </c>
      <c r="B518" s="59">
        <v>928</v>
      </c>
      <c r="C518" s="137" t="s">
        <v>21</v>
      </c>
      <c r="D518" s="140" t="s">
        <v>23</v>
      </c>
      <c r="E518" s="140">
        <v>7000080010</v>
      </c>
      <c r="F518" s="141" t="s">
        <v>7</v>
      </c>
      <c r="G518" s="225">
        <f t="shared" si="304"/>
        <v>366002</v>
      </c>
      <c r="H518" s="225">
        <f t="shared" si="304"/>
        <v>0</v>
      </c>
      <c r="I518" s="225">
        <f t="shared" si="259"/>
        <v>366002</v>
      </c>
      <c r="J518" s="193">
        <f t="shared" si="304"/>
        <v>366002</v>
      </c>
      <c r="K518" s="193">
        <f t="shared" si="304"/>
        <v>0</v>
      </c>
      <c r="L518" s="213">
        <f t="shared" si="260"/>
        <v>366002</v>
      </c>
      <c r="M518" s="193">
        <f t="shared" si="304"/>
        <v>366002</v>
      </c>
      <c r="N518" s="193">
        <f t="shared" si="304"/>
        <v>0</v>
      </c>
      <c r="O518" s="213">
        <f t="shared" si="261"/>
        <v>366002</v>
      </c>
    </row>
    <row r="519" spans="1:15" ht="43.5" x14ac:dyDescent="0.25">
      <c r="A519" s="27" t="s">
        <v>28</v>
      </c>
      <c r="B519" s="37">
        <v>928</v>
      </c>
      <c r="C519" s="110" t="s">
        <v>21</v>
      </c>
      <c r="D519" s="111" t="s">
        <v>23</v>
      </c>
      <c r="E519" s="111">
        <v>7000080010</v>
      </c>
      <c r="F519" s="110" t="s">
        <v>29</v>
      </c>
      <c r="G519" s="193">
        <f t="shared" si="304"/>
        <v>366002</v>
      </c>
      <c r="H519" s="193">
        <f t="shared" si="304"/>
        <v>0</v>
      </c>
      <c r="I519" s="193">
        <f t="shared" si="259"/>
        <v>366002</v>
      </c>
      <c r="J519" s="193">
        <f t="shared" si="304"/>
        <v>366002</v>
      </c>
      <c r="K519" s="193">
        <f t="shared" si="304"/>
        <v>0</v>
      </c>
      <c r="L519" s="213">
        <f t="shared" si="260"/>
        <v>366002</v>
      </c>
      <c r="M519" s="193">
        <f t="shared" si="304"/>
        <v>366002</v>
      </c>
      <c r="N519" s="193">
        <f t="shared" si="304"/>
        <v>0</v>
      </c>
      <c r="O519" s="213">
        <f t="shared" si="261"/>
        <v>366002</v>
      </c>
    </row>
    <row r="520" spans="1:15" x14ac:dyDescent="0.25">
      <c r="A520" s="26" t="s">
        <v>30</v>
      </c>
      <c r="B520" s="37">
        <v>928</v>
      </c>
      <c r="C520" s="110" t="s">
        <v>21</v>
      </c>
      <c r="D520" s="111" t="s">
        <v>23</v>
      </c>
      <c r="E520" s="111">
        <v>7000080010</v>
      </c>
      <c r="F520" s="110" t="s">
        <v>31</v>
      </c>
      <c r="G520" s="193">
        <v>366002</v>
      </c>
      <c r="H520" s="193"/>
      <c r="I520" s="193">
        <f t="shared" si="259"/>
        <v>366002</v>
      </c>
      <c r="J520" s="193">
        <v>366002</v>
      </c>
      <c r="K520" s="193"/>
      <c r="L520" s="213">
        <f t="shared" si="260"/>
        <v>366002</v>
      </c>
      <c r="M520" s="193">
        <v>366002</v>
      </c>
      <c r="N520" s="193"/>
      <c r="O520" s="213">
        <f t="shared" si="261"/>
        <v>366002</v>
      </c>
    </row>
    <row r="521" spans="1:15" ht="51.75" x14ac:dyDescent="0.25">
      <c r="A521" s="25" t="s">
        <v>97</v>
      </c>
      <c r="B521" s="31">
        <v>928</v>
      </c>
      <c r="C521" s="194" t="s">
        <v>21</v>
      </c>
      <c r="D521" s="195" t="s">
        <v>9</v>
      </c>
      <c r="E521" s="195" t="s">
        <v>110</v>
      </c>
      <c r="F521" s="196" t="s">
        <v>7</v>
      </c>
      <c r="G521" s="211">
        <f>SUM(G522)</f>
        <v>536657</v>
      </c>
      <c r="H521" s="211">
        <f>SUM(H522)</f>
        <v>0</v>
      </c>
      <c r="I521" s="225">
        <f t="shared" si="259"/>
        <v>536657</v>
      </c>
      <c r="J521" s="211">
        <f t="shared" ref="J521:N521" si="305">SUM(J522)</f>
        <v>485157</v>
      </c>
      <c r="K521" s="211">
        <f t="shared" si="305"/>
        <v>0</v>
      </c>
      <c r="L521" s="181">
        <f t="shared" si="260"/>
        <v>485157</v>
      </c>
      <c r="M521" s="211">
        <f t="shared" si="305"/>
        <v>460157</v>
      </c>
      <c r="N521" s="211">
        <f t="shared" si="305"/>
        <v>0</v>
      </c>
      <c r="O521" s="181">
        <f t="shared" si="261"/>
        <v>460157</v>
      </c>
    </row>
    <row r="522" spans="1:15" ht="26.25" x14ac:dyDescent="0.25">
      <c r="A522" s="29" t="s">
        <v>98</v>
      </c>
      <c r="B522" s="59">
        <v>928</v>
      </c>
      <c r="C522" s="137" t="s">
        <v>21</v>
      </c>
      <c r="D522" s="137" t="s">
        <v>9</v>
      </c>
      <c r="E522" s="141" t="s">
        <v>228</v>
      </c>
      <c r="F522" s="137" t="s">
        <v>7</v>
      </c>
      <c r="G522" s="225">
        <f>SUM(G523+G525+G527)</f>
        <v>536657</v>
      </c>
      <c r="H522" s="225">
        <f>SUM(H523+H525+H527)</f>
        <v>0</v>
      </c>
      <c r="I522" s="225">
        <f t="shared" si="259"/>
        <v>536657</v>
      </c>
      <c r="J522" s="225">
        <f t="shared" ref="J522:N522" si="306">SUM(J523+J525+J527)</f>
        <v>485157</v>
      </c>
      <c r="K522" s="193">
        <f t="shared" ref="K522" si="307">SUM(K523+K525+K527)</f>
        <v>0</v>
      </c>
      <c r="L522" s="181">
        <f t="shared" si="260"/>
        <v>485157</v>
      </c>
      <c r="M522" s="225">
        <f t="shared" si="306"/>
        <v>460157</v>
      </c>
      <c r="N522" s="193">
        <f t="shared" si="306"/>
        <v>0</v>
      </c>
      <c r="O522" s="181">
        <f t="shared" si="261"/>
        <v>460157</v>
      </c>
    </row>
    <row r="523" spans="1:15" ht="36.6" customHeight="1" x14ac:dyDescent="0.25">
      <c r="A523" s="27" t="s">
        <v>28</v>
      </c>
      <c r="B523" s="37">
        <v>928</v>
      </c>
      <c r="C523" s="110" t="s">
        <v>21</v>
      </c>
      <c r="D523" s="110" t="s">
        <v>9</v>
      </c>
      <c r="E523" s="112" t="s">
        <v>228</v>
      </c>
      <c r="F523" s="110" t="s">
        <v>29</v>
      </c>
      <c r="G523" s="193">
        <f>SUM(G524)</f>
        <v>440057</v>
      </c>
      <c r="H523" s="193">
        <f>SUM(H524)</f>
        <v>0</v>
      </c>
      <c r="I523" s="193">
        <f t="shared" si="259"/>
        <v>440057</v>
      </c>
      <c r="J523" s="193">
        <f t="shared" ref="J523:N523" si="308">SUM(J524)</f>
        <v>440057</v>
      </c>
      <c r="K523" s="193">
        <f t="shared" si="308"/>
        <v>0</v>
      </c>
      <c r="L523" s="213">
        <f t="shared" si="260"/>
        <v>440057</v>
      </c>
      <c r="M523" s="193">
        <f t="shared" si="308"/>
        <v>440057</v>
      </c>
      <c r="N523" s="193">
        <f t="shared" si="308"/>
        <v>0</v>
      </c>
      <c r="O523" s="213">
        <f t="shared" si="261"/>
        <v>440057</v>
      </c>
    </row>
    <row r="524" spans="1:15" x14ac:dyDescent="0.25">
      <c r="A524" s="26" t="s">
        <v>30</v>
      </c>
      <c r="B524" s="37">
        <v>928</v>
      </c>
      <c r="C524" s="110" t="s">
        <v>21</v>
      </c>
      <c r="D524" s="110" t="s">
        <v>9</v>
      </c>
      <c r="E524" s="112" t="s">
        <v>228</v>
      </c>
      <c r="F524" s="110" t="s">
        <v>31</v>
      </c>
      <c r="G524" s="193">
        <v>440057</v>
      </c>
      <c r="H524" s="193"/>
      <c r="I524" s="193">
        <f t="shared" si="259"/>
        <v>440057</v>
      </c>
      <c r="J524" s="193">
        <v>440057</v>
      </c>
      <c r="K524" s="193"/>
      <c r="L524" s="213">
        <f t="shared" si="260"/>
        <v>440057</v>
      </c>
      <c r="M524" s="193">
        <v>440057</v>
      </c>
      <c r="N524" s="193"/>
      <c r="O524" s="213">
        <f t="shared" si="261"/>
        <v>440057</v>
      </c>
    </row>
    <row r="525" spans="1:15" x14ac:dyDescent="0.25">
      <c r="A525" s="27" t="s">
        <v>11</v>
      </c>
      <c r="B525" s="37">
        <v>928</v>
      </c>
      <c r="C525" s="110" t="s">
        <v>21</v>
      </c>
      <c r="D525" s="110" t="s">
        <v>9</v>
      </c>
      <c r="E525" s="112" t="s">
        <v>228</v>
      </c>
      <c r="F525" s="110" t="s">
        <v>12</v>
      </c>
      <c r="G525" s="193">
        <f>SUM(G526)</f>
        <v>86200</v>
      </c>
      <c r="H525" s="193">
        <f>SUM(H526)</f>
        <v>0</v>
      </c>
      <c r="I525" s="193">
        <f t="shared" si="259"/>
        <v>86200</v>
      </c>
      <c r="J525" s="193">
        <f t="shared" ref="J525:N525" si="309">SUM(J526)</f>
        <v>34700</v>
      </c>
      <c r="K525" s="193">
        <f t="shared" si="309"/>
        <v>0</v>
      </c>
      <c r="L525" s="213">
        <f t="shared" si="260"/>
        <v>34700</v>
      </c>
      <c r="M525" s="193">
        <f t="shared" si="309"/>
        <v>9700</v>
      </c>
      <c r="N525" s="193">
        <f t="shared" si="309"/>
        <v>0</v>
      </c>
      <c r="O525" s="213">
        <f t="shared" si="261"/>
        <v>9700</v>
      </c>
    </row>
    <row r="526" spans="1:15" ht="23.25" x14ac:dyDescent="0.25">
      <c r="A526" s="114" t="s">
        <v>152</v>
      </c>
      <c r="B526" s="37">
        <v>928</v>
      </c>
      <c r="C526" s="110" t="s">
        <v>21</v>
      </c>
      <c r="D526" s="110" t="s">
        <v>9</v>
      </c>
      <c r="E526" s="112" t="s">
        <v>228</v>
      </c>
      <c r="F526" s="110" t="s">
        <v>14</v>
      </c>
      <c r="G526" s="193">
        <v>86200</v>
      </c>
      <c r="H526" s="193">
        <v>0</v>
      </c>
      <c r="I526" s="193">
        <f t="shared" ref="I526:I545" si="310">SUM(G526+H526)</f>
        <v>86200</v>
      </c>
      <c r="J526" s="193">
        <v>34700</v>
      </c>
      <c r="K526" s="193"/>
      <c r="L526" s="213">
        <f t="shared" si="260"/>
        <v>34700</v>
      </c>
      <c r="M526" s="193">
        <v>9700</v>
      </c>
      <c r="N526" s="193"/>
      <c r="O526" s="213">
        <f t="shared" si="261"/>
        <v>9700</v>
      </c>
    </row>
    <row r="527" spans="1:15" x14ac:dyDescent="0.25">
      <c r="A527" s="26" t="s">
        <v>34</v>
      </c>
      <c r="B527" s="37">
        <v>928</v>
      </c>
      <c r="C527" s="110" t="s">
        <v>21</v>
      </c>
      <c r="D527" s="110" t="s">
        <v>9</v>
      </c>
      <c r="E527" s="112" t="s">
        <v>228</v>
      </c>
      <c r="F527" s="110" t="s">
        <v>35</v>
      </c>
      <c r="G527" s="193">
        <f>SUM(G528)</f>
        <v>10400</v>
      </c>
      <c r="H527" s="193">
        <f>SUM(H528)</f>
        <v>0</v>
      </c>
      <c r="I527" s="193">
        <f t="shared" si="310"/>
        <v>10400</v>
      </c>
      <c r="J527" s="193">
        <f t="shared" ref="J527:N527" si="311">SUM(J528)</f>
        <v>10400</v>
      </c>
      <c r="K527" s="193">
        <f t="shared" si="311"/>
        <v>0</v>
      </c>
      <c r="L527" s="213">
        <f t="shared" ref="L527:L545" si="312">SUM(J527+K527)</f>
        <v>10400</v>
      </c>
      <c r="M527" s="193">
        <f t="shared" si="311"/>
        <v>10400</v>
      </c>
      <c r="N527" s="193">
        <f t="shared" si="311"/>
        <v>0</v>
      </c>
      <c r="O527" s="213">
        <f t="shared" ref="O527:O545" si="313">SUM(M527+N527)</f>
        <v>10400</v>
      </c>
    </row>
    <row r="528" spans="1:15" x14ac:dyDescent="0.25">
      <c r="A528" s="26" t="s">
        <v>134</v>
      </c>
      <c r="B528" s="37">
        <v>928</v>
      </c>
      <c r="C528" s="110" t="s">
        <v>21</v>
      </c>
      <c r="D528" s="110" t="s">
        <v>9</v>
      </c>
      <c r="E528" s="112" t="s">
        <v>228</v>
      </c>
      <c r="F528" s="110" t="s">
        <v>133</v>
      </c>
      <c r="G528" s="193">
        <v>10400</v>
      </c>
      <c r="H528" s="193"/>
      <c r="I528" s="193">
        <f t="shared" si="310"/>
        <v>10400</v>
      </c>
      <c r="J528" s="193">
        <v>10400</v>
      </c>
      <c r="K528" s="193"/>
      <c r="L528" s="213">
        <f t="shared" si="312"/>
        <v>10400</v>
      </c>
      <c r="M528" s="193">
        <v>10400</v>
      </c>
      <c r="N528" s="193"/>
      <c r="O528" s="213">
        <f t="shared" si="313"/>
        <v>10400</v>
      </c>
    </row>
    <row r="529" spans="1:15" ht="36" x14ac:dyDescent="0.25">
      <c r="A529" s="361" t="s">
        <v>476</v>
      </c>
      <c r="B529" s="59">
        <v>929</v>
      </c>
      <c r="C529" s="137" t="s">
        <v>6</v>
      </c>
      <c r="D529" s="140" t="s">
        <v>6</v>
      </c>
      <c r="E529" s="140" t="s">
        <v>110</v>
      </c>
      <c r="F529" s="140" t="s">
        <v>7</v>
      </c>
      <c r="G529" s="181">
        <f t="shared" ref="G529:N530" si="314">SUM(G530)</f>
        <v>1037860</v>
      </c>
      <c r="H529" s="181">
        <f t="shared" si="314"/>
        <v>60928.84</v>
      </c>
      <c r="I529" s="225">
        <f t="shared" si="310"/>
        <v>1098788.8400000001</v>
      </c>
      <c r="J529" s="181">
        <f t="shared" si="314"/>
        <v>1030898</v>
      </c>
      <c r="K529" s="181">
        <f t="shared" si="314"/>
        <v>0</v>
      </c>
      <c r="L529" s="181">
        <f t="shared" si="312"/>
        <v>1030898</v>
      </c>
      <c r="M529" s="181">
        <f t="shared" si="314"/>
        <v>1011498</v>
      </c>
      <c r="N529" s="181">
        <f t="shared" si="314"/>
        <v>0</v>
      </c>
      <c r="O529" s="181">
        <f t="shared" si="313"/>
        <v>1011498</v>
      </c>
    </row>
    <row r="530" spans="1:15" ht="18" x14ac:dyDescent="0.25">
      <c r="A530" s="35" t="s">
        <v>41</v>
      </c>
      <c r="B530" s="142" t="s">
        <v>99</v>
      </c>
      <c r="C530" s="139" t="s">
        <v>21</v>
      </c>
      <c r="D530" s="141" t="s">
        <v>6</v>
      </c>
      <c r="E530" s="140" t="s">
        <v>110</v>
      </c>
      <c r="F530" s="137" t="s">
        <v>7</v>
      </c>
      <c r="G530" s="181">
        <f t="shared" si="314"/>
        <v>1037860</v>
      </c>
      <c r="H530" s="181">
        <f t="shared" si="314"/>
        <v>60928.84</v>
      </c>
      <c r="I530" s="225">
        <f t="shared" si="310"/>
        <v>1098788.8400000001</v>
      </c>
      <c r="J530" s="181">
        <f t="shared" si="314"/>
        <v>1030898</v>
      </c>
      <c r="K530" s="181">
        <f t="shared" si="314"/>
        <v>0</v>
      </c>
      <c r="L530" s="181">
        <f t="shared" si="312"/>
        <v>1030898</v>
      </c>
      <c r="M530" s="181">
        <f t="shared" si="314"/>
        <v>1011498</v>
      </c>
      <c r="N530" s="181">
        <f t="shared" si="314"/>
        <v>0</v>
      </c>
      <c r="O530" s="181">
        <f t="shared" si="313"/>
        <v>1011498</v>
      </c>
    </row>
    <row r="531" spans="1:15" ht="39" x14ac:dyDescent="0.25">
      <c r="A531" s="32" t="s">
        <v>42</v>
      </c>
      <c r="B531" s="200" t="s">
        <v>99</v>
      </c>
      <c r="C531" s="199" t="s">
        <v>21</v>
      </c>
      <c r="D531" s="196" t="s">
        <v>43</v>
      </c>
      <c r="E531" s="195" t="s">
        <v>110</v>
      </c>
      <c r="F531" s="194" t="s">
        <v>7</v>
      </c>
      <c r="G531" s="181">
        <f>SUM(G532+G535+G542)</f>
        <v>1037860</v>
      </c>
      <c r="H531" s="181">
        <f>SUM(H532+H535+H542)</f>
        <v>60928.84</v>
      </c>
      <c r="I531" s="225">
        <f t="shared" si="310"/>
        <v>1098788.8400000001</v>
      </c>
      <c r="J531" s="181">
        <f t="shared" ref="J531:N531" si="315">SUM(J532+J535+J542)</f>
        <v>1030898</v>
      </c>
      <c r="K531" s="181">
        <f t="shared" ref="K531" si="316">SUM(K532+K535+K542)</f>
        <v>0</v>
      </c>
      <c r="L531" s="181">
        <f t="shared" si="312"/>
        <v>1030898</v>
      </c>
      <c r="M531" s="181">
        <f t="shared" si="315"/>
        <v>1011498</v>
      </c>
      <c r="N531" s="181">
        <f t="shared" si="315"/>
        <v>0</v>
      </c>
      <c r="O531" s="181">
        <f t="shared" si="313"/>
        <v>1011498</v>
      </c>
    </row>
    <row r="532" spans="1:15" ht="39" x14ac:dyDescent="0.25">
      <c r="A532" s="121" t="s">
        <v>229</v>
      </c>
      <c r="B532" s="200" t="s">
        <v>99</v>
      </c>
      <c r="C532" s="199" t="s">
        <v>21</v>
      </c>
      <c r="D532" s="196" t="s">
        <v>43</v>
      </c>
      <c r="E532" s="195">
        <v>7000080050</v>
      </c>
      <c r="F532" s="194" t="s">
        <v>7</v>
      </c>
      <c r="G532" s="225">
        <f t="shared" ref="G532:N533" si="317">SUM(G533)</f>
        <v>767162</v>
      </c>
      <c r="H532" s="225">
        <f t="shared" si="317"/>
        <v>166804.84</v>
      </c>
      <c r="I532" s="225">
        <f t="shared" si="310"/>
        <v>933966.84</v>
      </c>
      <c r="J532" s="225">
        <f t="shared" si="317"/>
        <v>882602</v>
      </c>
      <c r="K532" s="225">
        <f t="shared" si="317"/>
        <v>0</v>
      </c>
      <c r="L532" s="181">
        <f t="shared" si="312"/>
        <v>882602</v>
      </c>
      <c r="M532" s="225">
        <f t="shared" si="317"/>
        <v>882602</v>
      </c>
      <c r="N532" s="225">
        <f t="shared" si="317"/>
        <v>0</v>
      </c>
      <c r="O532" s="181">
        <f t="shared" si="313"/>
        <v>882602</v>
      </c>
    </row>
    <row r="533" spans="1:15" ht="34.5" x14ac:dyDescent="0.25">
      <c r="A533" s="33" t="s">
        <v>28</v>
      </c>
      <c r="B533" s="116" t="s">
        <v>99</v>
      </c>
      <c r="C533" s="118" t="s">
        <v>21</v>
      </c>
      <c r="D533" s="112" t="s">
        <v>43</v>
      </c>
      <c r="E533" s="150">
        <v>7000080050</v>
      </c>
      <c r="F533" s="110" t="s">
        <v>29</v>
      </c>
      <c r="G533" s="193">
        <f t="shared" si="317"/>
        <v>767162</v>
      </c>
      <c r="H533" s="193">
        <f t="shared" si="317"/>
        <v>166804.84</v>
      </c>
      <c r="I533" s="193">
        <f t="shared" si="310"/>
        <v>933966.84</v>
      </c>
      <c r="J533" s="193">
        <f t="shared" si="317"/>
        <v>882602</v>
      </c>
      <c r="K533" s="193">
        <f t="shared" si="317"/>
        <v>0</v>
      </c>
      <c r="L533" s="213">
        <f t="shared" si="312"/>
        <v>882602</v>
      </c>
      <c r="M533" s="193">
        <f t="shared" si="317"/>
        <v>882602</v>
      </c>
      <c r="N533" s="193">
        <f t="shared" si="317"/>
        <v>0</v>
      </c>
      <c r="O533" s="213">
        <f t="shared" si="313"/>
        <v>882602</v>
      </c>
    </row>
    <row r="534" spans="1:15" x14ac:dyDescent="0.25">
      <c r="A534" s="33" t="s">
        <v>30</v>
      </c>
      <c r="B534" s="116" t="s">
        <v>99</v>
      </c>
      <c r="C534" s="118" t="s">
        <v>21</v>
      </c>
      <c r="D534" s="112" t="s">
        <v>43</v>
      </c>
      <c r="E534" s="150">
        <v>7000080050</v>
      </c>
      <c r="F534" s="110" t="s">
        <v>31</v>
      </c>
      <c r="G534" s="193">
        <v>767162</v>
      </c>
      <c r="H534" s="193">
        <v>166804.84</v>
      </c>
      <c r="I534" s="193">
        <f t="shared" si="310"/>
        <v>933966.84</v>
      </c>
      <c r="J534" s="193">
        <v>882602</v>
      </c>
      <c r="K534" s="193"/>
      <c r="L534" s="213">
        <f t="shared" si="312"/>
        <v>882602</v>
      </c>
      <c r="M534" s="193">
        <v>882602</v>
      </c>
      <c r="N534" s="193"/>
      <c r="O534" s="213">
        <f t="shared" si="313"/>
        <v>882602</v>
      </c>
    </row>
    <row r="535" spans="1:15" ht="26.25" x14ac:dyDescent="0.25">
      <c r="A535" s="125" t="s">
        <v>98</v>
      </c>
      <c r="B535" s="200" t="s">
        <v>99</v>
      </c>
      <c r="C535" s="199" t="s">
        <v>21</v>
      </c>
      <c r="D535" s="196" t="s">
        <v>43</v>
      </c>
      <c r="E535" s="195">
        <v>7000080040</v>
      </c>
      <c r="F535" s="194" t="s">
        <v>7</v>
      </c>
      <c r="G535" s="225">
        <f>SUM(G536+G538+G540)</f>
        <v>132258</v>
      </c>
      <c r="H535" s="225">
        <f>SUM(H536+H538+H540)</f>
        <v>-105876</v>
      </c>
      <c r="I535" s="225">
        <f t="shared" si="310"/>
        <v>26382</v>
      </c>
      <c r="J535" s="225">
        <f t="shared" ref="J535:N535" si="318">SUM(J536+J538+J540)</f>
        <v>148296</v>
      </c>
      <c r="K535" s="225">
        <f t="shared" ref="K535" si="319">SUM(K536+K538+K540)</f>
        <v>0</v>
      </c>
      <c r="L535" s="181">
        <f t="shared" si="312"/>
        <v>148296</v>
      </c>
      <c r="M535" s="225">
        <f t="shared" si="318"/>
        <v>128896</v>
      </c>
      <c r="N535" s="225">
        <f t="shared" si="318"/>
        <v>0</v>
      </c>
      <c r="O535" s="181">
        <f t="shared" si="313"/>
        <v>128896</v>
      </c>
    </row>
    <row r="536" spans="1:15" ht="49.5" customHeight="1" x14ac:dyDescent="0.25">
      <c r="A536" s="34" t="s">
        <v>28</v>
      </c>
      <c r="B536" s="116" t="s">
        <v>99</v>
      </c>
      <c r="C536" s="118" t="s">
        <v>21</v>
      </c>
      <c r="D536" s="112" t="s">
        <v>43</v>
      </c>
      <c r="E536" s="112" t="s">
        <v>228</v>
      </c>
      <c r="F536" s="110" t="s">
        <v>29</v>
      </c>
      <c r="G536" s="193">
        <f>SUM(G537)</f>
        <v>104596</v>
      </c>
      <c r="H536" s="193">
        <f>SUM(H537)</f>
        <v>-104596</v>
      </c>
      <c r="I536" s="193">
        <f t="shared" si="310"/>
        <v>0</v>
      </c>
      <c r="J536" s="193">
        <f t="shared" ref="J536:N536" si="320">SUM(J537)</f>
        <v>127596</v>
      </c>
      <c r="K536" s="193">
        <f t="shared" si="320"/>
        <v>0</v>
      </c>
      <c r="L536" s="213">
        <f t="shared" si="312"/>
        <v>127596</v>
      </c>
      <c r="M536" s="193">
        <f t="shared" si="320"/>
        <v>127596</v>
      </c>
      <c r="N536" s="193">
        <f t="shared" si="320"/>
        <v>0</v>
      </c>
      <c r="O536" s="213">
        <f t="shared" si="313"/>
        <v>127596</v>
      </c>
    </row>
    <row r="537" spans="1:15" x14ac:dyDescent="0.25">
      <c r="A537" s="33" t="s">
        <v>30</v>
      </c>
      <c r="B537" s="116" t="s">
        <v>99</v>
      </c>
      <c r="C537" s="118" t="s">
        <v>21</v>
      </c>
      <c r="D537" s="112" t="s">
        <v>43</v>
      </c>
      <c r="E537" s="112" t="s">
        <v>228</v>
      </c>
      <c r="F537" s="110" t="s">
        <v>31</v>
      </c>
      <c r="G537" s="193">
        <v>104596</v>
      </c>
      <c r="H537" s="193">
        <v>-104596</v>
      </c>
      <c r="I537" s="193">
        <f t="shared" si="310"/>
        <v>0</v>
      </c>
      <c r="J537" s="193">
        <v>127596</v>
      </c>
      <c r="K537" s="193"/>
      <c r="L537" s="213">
        <f t="shared" si="312"/>
        <v>127596</v>
      </c>
      <c r="M537" s="193">
        <v>127596</v>
      </c>
      <c r="N537" s="193"/>
      <c r="O537" s="213">
        <f t="shared" si="313"/>
        <v>127596</v>
      </c>
    </row>
    <row r="538" spans="1:15" x14ac:dyDescent="0.25">
      <c r="A538" s="34" t="s">
        <v>11</v>
      </c>
      <c r="B538" s="116" t="s">
        <v>99</v>
      </c>
      <c r="C538" s="118" t="s">
        <v>21</v>
      </c>
      <c r="D538" s="112" t="s">
        <v>43</v>
      </c>
      <c r="E538" s="112" t="s">
        <v>228</v>
      </c>
      <c r="F538" s="110" t="s">
        <v>12</v>
      </c>
      <c r="G538" s="193">
        <f>SUM(G539)</f>
        <v>26862</v>
      </c>
      <c r="H538" s="193">
        <f>SUM(H539)</f>
        <v>-1280</v>
      </c>
      <c r="I538" s="193">
        <f t="shared" si="310"/>
        <v>25582</v>
      </c>
      <c r="J538" s="193">
        <f t="shared" ref="J538:N538" si="321">SUM(J539)</f>
        <v>19900</v>
      </c>
      <c r="K538" s="193">
        <f t="shared" si="321"/>
        <v>0</v>
      </c>
      <c r="L538" s="213">
        <f t="shared" si="312"/>
        <v>19900</v>
      </c>
      <c r="M538" s="193">
        <f t="shared" si="321"/>
        <v>500</v>
      </c>
      <c r="N538" s="193">
        <f t="shared" si="321"/>
        <v>0</v>
      </c>
      <c r="O538" s="213">
        <f t="shared" si="313"/>
        <v>500</v>
      </c>
    </row>
    <row r="539" spans="1:15" ht="23.25" x14ac:dyDescent="0.25">
      <c r="A539" s="114" t="s">
        <v>152</v>
      </c>
      <c r="B539" s="116" t="s">
        <v>99</v>
      </c>
      <c r="C539" s="118" t="s">
        <v>21</v>
      </c>
      <c r="D539" s="112" t="s">
        <v>43</v>
      </c>
      <c r="E539" s="112" t="s">
        <v>228</v>
      </c>
      <c r="F539" s="110" t="s">
        <v>14</v>
      </c>
      <c r="G539" s="193">
        <v>26862</v>
      </c>
      <c r="H539" s="193">
        <v>-1280</v>
      </c>
      <c r="I539" s="193">
        <f t="shared" si="310"/>
        <v>25582</v>
      </c>
      <c r="J539" s="193">
        <v>19900</v>
      </c>
      <c r="K539" s="193"/>
      <c r="L539" s="213">
        <f t="shared" si="312"/>
        <v>19900</v>
      </c>
      <c r="M539" s="193">
        <v>500</v>
      </c>
      <c r="N539" s="193"/>
      <c r="O539" s="213">
        <f t="shared" si="313"/>
        <v>500</v>
      </c>
    </row>
    <row r="540" spans="1:15" x14ac:dyDescent="0.25">
      <c r="A540" s="34" t="s">
        <v>34</v>
      </c>
      <c r="B540" s="116" t="s">
        <v>99</v>
      </c>
      <c r="C540" s="118" t="s">
        <v>21</v>
      </c>
      <c r="D540" s="112" t="s">
        <v>43</v>
      </c>
      <c r="E540" s="112" t="s">
        <v>228</v>
      </c>
      <c r="F540" s="110" t="s">
        <v>35</v>
      </c>
      <c r="G540" s="193">
        <f>SUM(G541)</f>
        <v>800</v>
      </c>
      <c r="H540" s="193">
        <f>SUM(H541)</f>
        <v>0</v>
      </c>
      <c r="I540" s="193">
        <f t="shared" si="310"/>
        <v>800</v>
      </c>
      <c r="J540" s="193">
        <f t="shared" ref="J540:N540" si="322">SUM(J541)</f>
        <v>800</v>
      </c>
      <c r="K540" s="193">
        <f t="shared" si="322"/>
        <v>0</v>
      </c>
      <c r="L540" s="213">
        <f t="shared" si="312"/>
        <v>800</v>
      </c>
      <c r="M540" s="193">
        <f t="shared" si="322"/>
        <v>800</v>
      </c>
      <c r="N540" s="193">
        <f t="shared" si="322"/>
        <v>0</v>
      </c>
      <c r="O540" s="213">
        <f t="shared" si="313"/>
        <v>800</v>
      </c>
    </row>
    <row r="541" spans="1:15" x14ac:dyDescent="0.25">
      <c r="A541" s="114" t="s">
        <v>134</v>
      </c>
      <c r="B541" s="116" t="s">
        <v>99</v>
      </c>
      <c r="C541" s="118" t="s">
        <v>21</v>
      </c>
      <c r="D541" s="112" t="s">
        <v>43</v>
      </c>
      <c r="E541" s="112" t="s">
        <v>228</v>
      </c>
      <c r="F541" s="110" t="s">
        <v>133</v>
      </c>
      <c r="G541" s="193">
        <v>800</v>
      </c>
      <c r="H541" s="193"/>
      <c r="I541" s="193">
        <f t="shared" si="310"/>
        <v>800</v>
      </c>
      <c r="J541" s="193">
        <v>800</v>
      </c>
      <c r="K541" s="193"/>
      <c r="L541" s="213">
        <f t="shared" si="312"/>
        <v>800</v>
      </c>
      <c r="M541" s="193">
        <v>800</v>
      </c>
      <c r="N541" s="193"/>
      <c r="O541" s="213">
        <f t="shared" si="313"/>
        <v>800</v>
      </c>
    </row>
    <row r="542" spans="1:15" ht="64.5" x14ac:dyDescent="0.25">
      <c r="A542" s="220" t="s">
        <v>270</v>
      </c>
      <c r="B542" s="268" t="s">
        <v>99</v>
      </c>
      <c r="C542" s="269" t="s">
        <v>21</v>
      </c>
      <c r="D542" s="269" t="s">
        <v>43</v>
      </c>
      <c r="E542" s="270">
        <v>7000084200</v>
      </c>
      <c r="F542" s="268" t="s">
        <v>7</v>
      </c>
      <c r="G542" s="225">
        <f t="shared" ref="G542:N543" si="323">SUM(G543)</f>
        <v>138440</v>
      </c>
      <c r="H542" s="225">
        <f t="shared" si="323"/>
        <v>0</v>
      </c>
      <c r="I542" s="225">
        <f t="shared" si="310"/>
        <v>138440</v>
      </c>
      <c r="J542" s="225">
        <f t="shared" si="323"/>
        <v>0</v>
      </c>
      <c r="K542" s="225">
        <f t="shared" si="323"/>
        <v>0</v>
      </c>
      <c r="L542" s="181">
        <f t="shared" si="312"/>
        <v>0</v>
      </c>
      <c r="M542" s="225">
        <f t="shared" si="323"/>
        <v>0</v>
      </c>
      <c r="N542" s="225">
        <f t="shared" si="323"/>
        <v>0</v>
      </c>
      <c r="O542" s="181">
        <f t="shared" si="313"/>
        <v>0</v>
      </c>
    </row>
    <row r="543" spans="1:15" ht="37.15" customHeight="1" x14ac:dyDescent="0.25">
      <c r="A543" s="149" t="s">
        <v>28</v>
      </c>
      <c r="B543" s="164" t="s">
        <v>99</v>
      </c>
      <c r="C543" s="260" t="s">
        <v>21</v>
      </c>
      <c r="D543" s="260" t="s">
        <v>43</v>
      </c>
      <c r="E543" s="165">
        <v>7000084200</v>
      </c>
      <c r="F543" s="164" t="s">
        <v>29</v>
      </c>
      <c r="G543" s="193">
        <f t="shared" si="323"/>
        <v>138440</v>
      </c>
      <c r="H543" s="193">
        <f t="shared" si="323"/>
        <v>0</v>
      </c>
      <c r="I543" s="193">
        <f t="shared" si="310"/>
        <v>138440</v>
      </c>
      <c r="J543" s="193">
        <f t="shared" si="323"/>
        <v>0</v>
      </c>
      <c r="K543" s="193">
        <f t="shared" si="323"/>
        <v>0</v>
      </c>
      <c r="L543" s="181">
        <f t="shared" si="312"/>
        <v>0</v>
      </c>
      <c r="M543" s="193">
        <f t="shared" si="323"/>
        <v>0</v>
      </c>
      <c r="N543" s="193">
        <f t="shared" si="323"/>
        <v>0</v>
      </c>
      <c r="O543" s="181">
        <f t="shared" si="313"/>
        <v>0</v>
      </c>
    </row>
    <row r="544" spans="1:15" x14ac:dyDescent="0.25">
      <c r="A544" s="149" t="s">
        <v>30</v>
      </c>
      <c r="B544" s="164" t="s">
        <v>99</v>
      </c>
      <c r="C544" s="260" t="s">
        <v>21</v>
      </c>
      <c r="D544" s="260" t="s">
        <v>43</v>
      </c>
      <c r="E544" s="165">
        <v>7000084200</v>
      </c>
      <c r="F544" s="164" t="s">
        <v>31</v>
      </c>
      <c r="G544" s="193">
        <v>138440</v>
      </c>
      <c r="H544" s="193">
        <v>0</v>
      </c>
      <c r="I544" s="193">
        <f t="shared" si="310"/>
        <v>138440</v>
      </c>
      <c r="J544" s="193"/>
      <c r="K544" s="193"/>
      <c r="L544" s="181">
        <f t="shared" si="312"/>
        <v>0</v>
      </c>
      <c r="M544" s="193"/>
      <c r="N544" s="193"/>
      <c r="O544" s="181">
        <f t="shared" si="313"/>
        <v>0</v>
      </c>
    </row>
    <row r="545" spans="1:15" ht="15.75" x14ac:dyDescent="0.25">
      <c r="A545" s="36" t="s">
        <v>100</v>
      </c>
      <c r="B545" s="147"/>
      <c r="C545" s="110"/>
      <c r="D545" s="111"/>
      <c r="E545" s="111"/>
      <c r="F545" s="112"/>
      <c r="G545" s="211">
        <f>SUM(G18+G126+G156+G256+G515+G529)</f>
        <v>1083248008.46</v>
      </c>
      <c r="H545" s="211">
        <f>SUM(H18+H126+H156+H256+H515+H529)</f>
        <v>44888354.400000006</v>
      </c>
      <c r="I545" s="225">
        <f t="shared" si="310"/>
        <v>1128136362.8600001</v>
      </c>
      <c r="J545" s="211">
        <f>SUM(J18+J126+J156+J256+J515+J529)</f>
        <v>702535898.38</v>
      </c>
      <c r="K545" s="211">
        <f>SUM(K18+K126+K156+K256+K515+K529)</f>
        <v>38169</v>
      </c>
      <c r="L545" s="181">
        <f t="shared" si="312"/>
        <v>702574067.38</v>
      </c>
      <c r="M545" s="211">
        <f>SUM(M18+M126+M156+M256+M515+M529)</f>
        <v>723401105.41000009</v>
      </c>
      <c r="N545" s="211">
        <f>SUM(N18+N126+N156+N256+N515+N529)</f>
        <v>39628</v>
      </c>
      <c r="O545" s="181">
        <f t="shared" si="313"/>
        <v>723440733.41000009</v>
      </c>
    </row>
    <row r="546" spans="1:15" x14ac:dyDescent="0.25">
      <c r="G546" s="112"/>
      <c r="H546" s="112"/>
      <c r="I546" s="112"/>
    </row>
    <row r="547" spans="1:15" x14ac:dyDescent="0.25">
      <c r="G547" s="110"/>
      <c r="H547" s="110"/>
      <c r="I547" s="110"/>
    </row>
    <row r="548" spans="1:15" x14ac:dyDescent="0.25">
      <c r="G548" s="310"/>
      <c r="H548" s="310"/>
      <c r="I548" s="310"/>
      <c r="J548" s="311"/>
      <c r="K548" s="311"/>
      <c r="L548" s="311"/>
    </row>
    <row r="549" spans="1:15" x14ac:dyDescent="0.25">
      <c r="G549" s="196"/>
      <c r="H549" s="196"/>
      <c r="I549" s="196"/>
    </row>
    <row r="550" spans="1:15" x14ac:dyDescent="0.25">
      <c r="G550" s="110"/>
      <c r="H550" s="110"/>
      <c r="I550" s="110"/>
    </row>
    <row r="551" spans="1:15" x14ac:dyDescent="0.25">
      <c r="G551" s="110"/>
      <c r="H551" s="110"/>
      <c r="I551" s="110"/>
    </row>
    <row r="552" spans="1:15" x14ac:dyDescent="0.25">
      <c r="G552" s="110"/>
      <c r="H552" s="110"/>
      <c r="I552" s="110"/>
    </row>
    <row r="553" spans="1:15" x14ac:dyDescent="0.25">
      <c r="G553" s="110"/>
      <c r="H553" s="110"/>
      <c r="I553" s="110"/>
    </row>
    <row r="554" spans="1:15" x14ac:dyDescent="0.25">
      <c r="G554" s="110"/>
      <c r="H554" s="110"/>
      <c r="I554" s="110"/>
    </row>
    <row r="555" spans="1:15" x14ac:dyDescent="0.25">
      <c r="G555" s="110"/>
      <c r="H555" s="110"/>
      <c r="I555" s="110"/>
    </row>
    <row r="556" spans="1:15" x14ac:dyDescent="0.25">
      <c r="G556" s="110"/>
      <c r="H556" s="110"/>
      <c r="I556" s="110"/>
    </row>
    <row r="557" spans="1:15" x14ac:dyDescent="0.25">
      <c r="G557" s="201"/>
      <c r="H557" s="201"/>
      <c r="I557" s="201"/>
    </row>
    <row r="558" spans="1:15" x14ac:dyDescent="0.25">
      <c r="G558" s="137"/>
      <c r="H558" s="137"/>
      <c r="I558" s="137"/>
    </row>
    <row r="559" spans="1:15" x14ac:dyDescent="0.25">
      <c r="G559" s="38"/>
      <c r="H559" s="38"/>
      <c r="I559" s="38"/>
    </row>
    <row r="560" spans="1:15" x14ac:dyDescent="0.25">
      <c r="G560" s="38"/>
      <c r="H560" s="38"/>
      <c r="I560" s="38"/>
    </row>
    <row r="561" spans="7:9" x14ac:dyDescent="0.25">
      <c r="G561" s="197"/>
      <c r="H561" s="197"/>
      <c r="I561" s="197"/>
    </row>
    <row r="562" spans="7:9" x14ac:dyDescent="0.25">
      <c r="G562" s="197"/>
      <c r="H562" s="197"/>
      <c r="I562" s="197"/>
    </row>
    <row r="563" spans="7:9" x14ac:dyDescent="0.25">
      <c r="G563" s="38"/>
      <c r="H563" s="38"/>
      <c r="I563" s="38"/>
    </row>
    <row r="564" spans="7:9" x14ac:dyDescent="0.25">
      <c r="G564" s="197"/>
      <c r="H564" s="197"/>
      <c r="I564" s="197"/>
    </row>
    <row r="565" spans="7:9" x14ac:dyDescent="0.25">
      <c r="G565" s="197"/>
      <c r="H565" s="197"/>
      <c r="I565" s="197"/>
    </row>
    <row r="566" spans="7:9" x14ac:dyDescent="0.25">
      <c r="G566" s="197"/>
      <c r="H566" s="197"/>
      <c r="I566" s="197"/>
    </row>
    <row r="567" spans="7:9" x14ac:dyDescent="0.25">
      <c r="G567" s="197"/>
      <c r="H567" s="197"/>
      <c r="I567" s="197"/>
    </row>
    <row r="568" spans="7:9" x14ac:dyDescent="0.25">
      <c r="G568" s="197"/>
      <c r="H568" s="197"/>
      <c r="I568" s="197"/>
    </row>
    <row r="569" spans="7:9" x14ac:dyDescent="0.25">
      <c r="G569" s="197"/>
      <c r="H569" s="197"/>
      <c r="I569" s="197"/>
    </row>
    <row r="570" spans="7:9" x14ac:dyDescent="0.25">
      <c r="G570" s="38"/>
      <c r="H570" s="38"/>
      <c r="I570" s="38"/>
    </row>
    <row r="571" spans="7:9" x14ac:dyDescent="0.25">
      <c r="G571" s="197"/>
      <c r="H571" s="197"/>
      <c r="I571" s="197"/>
    </row>
    <row r="572" spans="7:9" x14ac:dyDescent="0.25">
      <c r="G572" s="197"/>
      <c r="H572" s="197"/>
      <c r="I572" s="197"/>
    </row>
    <row r="573" spans="7:9" x14ac:dyDescent="0.25">
      <c r="G573" s="112"/>
      <c r="H573" s="112"/>
      <c r="I573" s="112"/>
    </row>
  </sheetData>
  <mergeCells count="12">
    <mergeCell ref="F6:O6"/>
    <mergeCell ref="F9:O9"/>
    <mergeCell ref="F10:O10"/>
    <mergeCell ref="F11:O11"/>
    <mergeCell ref="F12:O12"/>
    <mergeCell ref="A14:M14"/>
    <mergeCell ref="A13:M13"/>
    <mergeCell ref="F1:O1"/>
    <mergeCell ref="F2:O2"/>
    <mergeCell ref="F3:O3"/>
    <mergeCell ref="F4:O4"/>
    <mergeCell ref="F5:O5"/>
  </mergeCells>
  <pageMargins left="0.70866141732283472" right="0.70866141732283472" top="0" bottom="0" header="0.31496062992125984" footer="0.31496062992125984"/>
  <pageSetup paperSize="9" scale="4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0"/>
  <sheetViews>
    <sheetView zoomScale="80" zoomScaleNormal="80" workbookViewId="0">
      <selection activeCell="G11" sqref="G11:P11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1.5703125" customWidth="1"/>
    <col min="10" max="10" width="0.140625" customWidth="1"/>
    <col min="11" max="11" width="21.140625" hidden="1" customWidth="1"/>
    <col min="12" max="12" width="23.140625" customWidth="1"/>
    <col min="13" max="14" width="16.7109375" hidden="1" customWidth="1"/>
    <col min="15" max="15" width="24.140625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I1" s="376" t="s">
        <v>440</v>
      </c>
      <c r="J1" s="376"/>
      <c r="K1" s="376"/>
      <c r="L1" s="376"/>
      <c r="M1" s="376"/>
      <c r="N1" s="376"/>
      <c r="O1" s="376"/>
      <c r="P1" s="376"/>
    </row>
    <row r="2" spans="1:16" ht="14.45" customHeight="1" x14ac:dyDescent="0.25">
      <c r="G2" s="376" t="s">
        <v>436</v>
      </c>
      <c r="H2" s="376"/>
      <c r="I2" s="376"/>
      <c r="J2" s="376"/>
      <c r="K2" s="376"/>
      <c r="L2" s="376"/>
      <c r="M2" s="376"/>
      <c r="N2" s="376"/>
      <c r="O2" s="376"/>
      <c r="P2" s="376"/>
    </row>
    <row r="3" spans="1:16" ht="14.45" customHeight="1" x14ac:dyDescent="0.25">
      <c r="G3" s="373" t="s">
        <v>443</v>
      </c>
      <c r="H3" s="373"/>
      <c r="I3" s="373"/>
      <c r="J3" s="373"/>
      <c r="K3" s="373"/>
      <c r="L3" s="373"/>
      <c r="M3" s="373"/>
      <c r="N3" s="373"/>
      <c r="O3" s="373"/>
      <c r="P3" s="373"/>
    </row>
    <row r="4" spans="1:16" ht="14.45" customHeight="1" x14ac:dyDescent="0.25">
      <c r="G4" s="376" t="s">
        <v>437</v>
      </c>
      <c r="H4" s="376"/>
      <c r="I4" s="376"/>
      <c r="J4" s="376"/>
      <c r="K4" s="376"/>
      <c r="L4" s="376"/>
      <c r="M4" s="376"/>
      <c r="N4" s="376"/>
      <c r="O4" s="376"/>
      <c r="P4" s="376"/>
    </row>
    <row r="5" spans="1:16" ht="14.45" customHeight="1" x14ac:dyDescent="0.25">
      <c r="G5" s="376" t="s">
        <v>441</v>
      </c>
      <c r="H5" s="376"/>
      <c r="I5" s="376"/>
      <c r="J5" s="376"/>
      <c r="K5" s="376"/>
      <c r="L5" s="376"/>
      <c r="M5" s="376"/>
      <c r="N5" s="376"/>
      <c r="O5" s="376"/>
      <c r="P5" s="376"/>
    </row>
    <row r="6" spans="1:16" ht="14.45" customHeight="1" x14ac:dyDescent="0.25">
      <c r="G6" s="373" t="s">
        <v>442</v>
      </c>
      <c r="H6" s="373"/>
      <c r="I6" s="373"/>
      <c r="J6" s="373"/>
      <c r="K6" s="373"/>
      <c r="L6" s="373"/>
      <c r="M6" s="373"/>
      <c r="N6" s="373"/>
      <c r="O6" s="373"/>
      <c r="P6" s="373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39"/>
      <c r="O7" s="343"/>
      <c r="P7" s="343"/>
    </row>
    <row r="8" spans="1:16" ht="14.45" customHeight="1" x14ac:dyDescent="0.25">
      <c r="C8" s="329"/>
      <c r="D8" s="329"/>
      <c r="E8" s="329"/>
      <c r="F8" s="329"/>
      <c r="G8" s="373" t="s">
        <v>509</v>
      </c>
      <c r="H8" s="373"/>
      <c r="I8" s="373"/>
      <c r="J8" s="373"/>
      <c r="K8" s="373"/>
      <c r="L8" s="373"/>
      <c r="M8" s="373"/>
      <c r="N8" s="373"/>
      <c r="O8" s="373"/>
      <c r="P8" s="373"/>
    </row>
    <row r="9" spans="1:16" ht="14.45" customHeight="1" x14ac:dyDescent="0.25">
      <c r="C9" s="166"/>
      <c r="D9" s="166"/>
      <c r="E9" s="166"/>
      <c r="F9" s="166"/>
      <c r="G9" s="373" t="s">
        <v>426</v>
      </c>
      <c r="H9" s="373"/>
      <c r="I9" s="373"/>
      <c r="J9" s="373"/>
      <c r="K9" s="373"/>
      <c r="L9" s="373"/>
      <c r="M9" s="373"/>
      <c r="N9" s="373"/>
      <c r="O9" s="373"/>
      <c r="P9" s="373"/>
    </row>
    <row r="10" spans="1:16" ht="14.45" customHeight="1" x14ac:dyDescent="0.25">
      <c r="C10" s="166"/>
      <c r="D10" s="166"/>
      <c r="E10" s="166"/>
      <c r="F10" s="166"/>
      <c r="G10" s="376" t="s">
        <v>294</v>
      </c>
      <c r="H10" s="376"/>
      <c r="I10" s="376"/>
      <c r="J10" s="376"/>
      <c r="K10" s="376"/>
      <c r="L10" s="376"/>
      <c r="M10" s="376"/>
      <c r="N10" s="376"/>
      <c r="O10" s="376"/>
      <c r="P10" s="376"/>
    </row>
    <row r="11" spans="1:16" ht="14.45" customHeight="1" x14ac:dyDescent="0.25">
      <c r="C11" s="230"/>
      <c r="D11" s="230"/>
      <c r="E11" s="230"/>
      <c r="F11" s="230"/>
      <c r="G11" s="376" t="s">
        <v>395</v>
      </c>
      <c r="H11" s="376"/>
      <c r="I11" s="376"/>
      <c r="J11" s="376"/>
      <c r="K11" s="376"/>
      <c r="L11" s="376"/>
      <c r="M11" s="376"/>
      <c r="N11" s="376"/>
      <c r="O11" s="376"/>
      <c r="P11" s="376"/>
    </row>
    <row r="13" spans="1:16" ht="14.45" x14ac:dyDescent="0.3">
      <c r="A13" s="102"/>
      <c r="B13" s="166"/>
      <c r="C13" s="376"/>
      <c r="D13" s="376"/>
      <c r="E13" s="376"/>
      <c r="F13" s="376"/>
      <c r="G13" s="376"/>
      <c r="H13" s="376"/>
      <c r="I13" s="343"/>
      <c r="J13" s="343"/>
      <c r="K13" s="376"/>
      <c r="L13" s="376"/>
      <c r="M13" s="376"/>
      <c r="N13" s="376"/>
      <c r="O13" s="343"/>
      <c r="P13" s="343"/>
    </row>
    <row r="14" spans="1:16" ht="58.9" customHeight="1" x14ac:dyDescent="0.25">
      <c r="A14" s="375" t="s">
        <v>480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</row>
    <row r="15" spans="1:16" ht="21" customHeight="1" x14ac:dyDescent="0.25">
      <c r="A15" s="368"/>
      <c r="B15" s="368"/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</row>
    <row r="16" spans="1:16" ht="18" x14ac:dyDescent="0.25">
      <c r="A16" s="41"/>
      <c r="B16" s="41"/>
      <c r="C16" s="41"/>
      <c r="D16" s="214"/>
      <c r="E16" s="41"/>
      <c r="F16" s="39"/>
      <c r="G16" s="40"/>
      <c r="H16" s="106"/>
      <c r="I16" s="106"/>
      <c r="J16" s="106"/>
      <c r="N16" t="s">
        <v>479</v>
      </c>
      <c r="O16" t="s">
        <v>479</v>
      </c>
    </row>
    <row r="17" spans="1:16" ht="53.25" customHeight="1" x14ac:dyDescent="0.25">
      <c r="A17" s="42" t="s">
        <v>0</v>
      </c>
      <c r="B17" s="73" t="s">
        <v>102</v>
      </c>
      <c r="C17" s="73" t="s">
        <v>103</v>
      </c>
      <c r="D17" s="73" t="s">
        <v>120</v>
      </c>
      <c r="E17" s="74" t="s">
        <v>1</v>
      </c>
      <c r="F17" s="75" t="s">
        <v>104</v>
      </c>
      <c r="G17" s="75" t="s">
        <v>5</v>
      </c>
      <c r="H17" s="234" t="s">
        <v>428</v>
      </c>
      <c r="I17" s="234" t="s">
        <v>504</v>
      </c>
      <c r="J17" s="234" t="s">
        <v>429</v>
      </c>
      <c r="K17" s="234" t="s">
        <v>430</v>
      </c>
      <c r="L17" s="234" t="s">
        <v>505</v>
      </c>
      <c r="M17" s="234" t="s">
        <v>431</v>
      </c>
      <c r="N17" s="234" t="s">
        <v>432</v>
      </c>
      <c r="O17" s="234" t="s">
        <v>508</v>
      </c>
      <c r="P17" s="234" t="s">
        <v>433</v>
      </c>
    </row>
    <row r="18" spans="1:16" x14ac:dyDescent="0.25">
      <c r="A18" s="43">
        <v>1</v>
      </c>
      <c r="B18" s="43">
        <v>2</v>
      </c>
      <c r="C18" s="43">
        <v>3</v>
      </c>
      <c r="D18" s="108">
        <v>4</v>
      </c>
      <c r="E18" s="43">
        <v>5</v>
      </c>
      <c r="F18" s="43">
        <v>6</v>
      </c>
      <c r="G18" s="43">
        <v>7</v>
      </c>
      <c r="H18" s="108">
        <v>8</v>
      </c>
      <c r="I18" s="108">
        <v>8</v>
      </c>
      <c r="J18" s="108">
        <v>10</v>
      </c>
      <c r="K18" s="108">
        <v>11</v>
      </c>
      <c r="L18" s="108">
        <v>9</v>
      </c>
      <c r="M18" s="108">
        <v>13</v>
      </c>
      <c r="N18" s="108">
        <v>14</v>
      </c>
      <c r="O18" s="108">
        <v>10</v>
      </c>
      <c r="P18" s="108">
        <v>16</v>
      </c>
    </row>
    <row r="19" spans="1:16" ht="31.5" x14ac:dyDescent="0.25">
      <c r="A19" s="30" t="s">
        <v>265</v>
      </c>
      <c r="B19" s="61" t="s">
        <v>23</v>
      </c>
      <c r="C19" s="67"/>
      <c r="D19" s="67"/>
      <c r="E19" s="67"/>
      <c r="F19" s="67"/>
      <c r="G19" s="67"/>
      <c r="H19" s="312">
        <f>SUM(H20+H34)</f>
        <v>18185602</v>
      </c>
      <c r="I19" s="312">
        <f>SUM(I20+I34)</f>
        <v>0</v>
      </c>
      <c r="J19" s="312">
        <f>SUM(H19:I19)</f>
        <v>18185602</v>
      </c>
      <c r="K19" s="312">
        <f>SUM(K20+K34)</f>
        <v>9566038</v>
      </c>
      <c r="L19" s="312">
        <f>SUM(L20+L34)</f>
        <v>0</v>
      </c>
      <c r="M19" s="312">
        <f>SUM(K19+L19)</f>
        <v>9566038</v>
      </c>
      <c r="N19" s="312">
        <f>SUM(N20+N34)</f>
        <v>9171500</v>
      </c>
      <c r="O19" s="312">
        <f>SUM(O20+O34)</f>
        <v>0</v>
      </c>
      <c r="P19" s="312">
        <f>SUM(N19+O19)</f>
        <v>9171500</v>
      </c>
    </row>
    <row r="20" spans="1:16" ht="18" x14ac:dyDescent="0.25">
      <c r="A20" s="45" t="s">
        <v>266</v>
      </c>
      <c r="B20" s="61" t="s">
        <v>23</v>
      </c>
      <c r="C20" s="61" t="s">
        <v>139</v>
      </c>
      <c r="D20" s="61"/>
      <c r="E20" s="67"/>
      <c r="F20" s="67"/>
      <c r="G20" s="67"/>
      <c r="H20" s="91">
        <f t="shared" ref="H20:O22" si="0">SUM(H21)</f>
        <v>7863202</v>
      </c>
      <c r="I20" s="91">
        <f t="shared" si="0"/>
        <v>0</v>
      </c>
      <c r="J20" s="312">
        <f t="shared" ref="J20:J24" si="1">SUM(H20:I20)</f>
        <v>7863202</v>
      </c>
      <c r="K20" s="91">
        <f t="shared" si="0"/>
        <v>7817038</v>
      </c>
      <c r="L20" s="91">
        <f t="shared" si="0"/>
        <v>0</v>
      </c>
      <c r="M20" s="312">
        <f t="shared" ref="M20:M87" si="2">SUM(K20+L20)</f>
        <v>7817038</v>
      </c>
      <c r="N20" s="91">
        <f t="shared" si="0"/>
        <v>7422500</v>
      </c>
      <c r="O20" s="91">
        <f t="shared" si="0"/>
        <v>0</v>
      </c>
      <c r="P20" s="312">
        <f t="shared" ref="P20:P87" si="3">SUM(N20+O20)</f>
        <v>7422500</v>
      </c>
    </row>
    <row r="21" spans="1:16" ht="39" x14ac:dyDescent="0.25">
      <c r="A21" s="56" t="s">
        <v>121</v>
      </c>
      <c r="B21" s="61" t="s">
        <v>23</v>
      </c>
      <c r="C21" s="61" t="s">
        <v>139</v>
      </c>
      <c r="D21" s="61">
        <v>10</v>
      </c>
      <c r="E21" s="67"/>
      <c r="F21" s="67"/>
      <c r="G21" s="67"/>
      <c r="H21" s="91">
        <f t="shared" si="0"/>
        <v>7863202</v>
      </c>
      <c r="I21" s="91">
        <f t="shared" si="0"/>
        <v>0</v>
      </c>
      <c r="J21" s="312">
        <f t="shared" si="1"/>
        <v>7863202</v>
      </c>
      <c r="K21" s="91">
        <f t="shared" si="0"/>
        <v>7817038</v>
      </c>
      <c r="L21" s="91">
        <f t="shared" si="0"/>
        <v>0</v>
      </c>
      <c r="M21" s="312">
        <f t="shared" si="2"/>
        <v>7817038</v>
      </c>
      <c r="N21" s="91">
        <f t="shared" si="0"/>
        <v>7422500</v>
      </c>
      <c r="O21" s="91">
        <f t="shared" si="0"/>
        <v>0</v>
      </c>
      <c r="P21" s="312">
        <f t="shared" si="3"/>
        <v>7422500</v>
      </c>
    </row>
    <row r="22" spans="1:16" ht="26.25" x14ac:dyDescent="0.25">
      <c r="A22" s="56" t="s">
        <v>122</v>
      </c>
      <c r="B22" s="61" t="s">
        <v>23</v>
      </c>
      <c r="C22" s="61" t="s">
        <v>139</v>
      </c>
      <c r="D22" s="61">
        <v>11</v>
      </c>
      <c r="E22" s="67"/>
      <c r="F22" s="67"/>
      <c r="G22" s="67"/>
      <c r="H22" s="91">
        <f t="shared" si="0"/>
        <v>7863202</v>
      </c>
      <c r="I22" s="91">
        <f t="shared" si="0"/>
        <v>0</v>
      </c>
      <c r="J22" s="312">
        <f t="shared" si="1"/>
        <v>7863202</v>
      </c>
      <c r="K22" s="91">
        <f t="shared" si="0"/>
        <v>7817038</v>
      </c>
      <c r="L22" s="91">
        <f t="shared" si="0"/>
        <v>0</v>
      </c>
      <c r="M22" s="312">
        <f t="shared" si="2"/>
        <v>7817038</v>
      </c>
      <c r="N22" s="91">
        <f t="shared" si="0"/>
        <v>7422500</v>
      </c>
      <c r="O22" s="91">
        <f t="shared" si="0"/>
        <v>0</v>
      </c>
      <c r="P22" s="312">
        <f t="shared" si="3"/>
        <v>7422500</v>
      </c>
    </row>
    <row r="23" spans="1:16" ht="45" customHeight="1" x14ac:dyDescent="0.25">
      <c r="A23" s="364" t="s">
        <v>350</v>
      </c>
      <c r="B23" s="61" t="s">
        <v>23</v>
      </c>
      <c r="C23" s="61" t="s">
        <v>139</v>
      </c>
      <c r="D23" s="61">
        <v>11</v>
      </c>
      <c r="E23" s="100" t="s">
        <v>40</v>
      </c>
      <c r="F23" s="89" t="s">
        <v>119</v>
      </c>
      <c r="G23" s="89" t="s">
        <v>7</v>
      </c>
      <c r="H23" s="92">
        <f>SUM(H24+H31)</f>
        <v>7863202</v>
      </c>
      <c r="I23" s="92">
        <f>SUM(I24+I31)</f>
        <v>0</v>
      </c>
      <c r="J23" s="312">
        <f t="shared" si="1"/>
        <v>7863202</v>
      </c>
      <c r="K23" s="92">
        <f t="shared" ref="K23:N23" si="4">SUM(K24+K31)</f>
        <v>7817038</v>
      </c>
      <c r="L23" s="92">
        <f t="shared" ref="L23" si="5">SUM(L24+L31)</f>
        <v>0</v>
      </c>
      <c r="M23" s="312">
        <f t="shared" si="2"/>
        <v>7817038</v>
      </c>
      <c r="N23" s="92">
        <f t="shared" si="4"/>
        <v>7422500</v>
      </c>
      <c r="O23" s="92">
        <f t="shared" ref="O23" si="6">SUM(O24+O31)</f>
        <v>0</v>
      </c>
      <c r="P23" s="312">
        <f t="shared" si="3"/>
        <v>7422500</v>
      </c>
    </row>
    <row r="24" spans="1:16" ht="26.25" x14ac:dyDescent="0.25">
      <c r="A24" s="57" t="s">
        <v>27</v>
      </c>
      <c r="B24" s="64" t="s">
        <v>23</v>
      </c>
      <c r="C24" s="64" t="s">
        <v>139</v>
      </c>
      <c r="D24" s="64">
        <v>11</v>
      </c>
      <c r="E24" s="59">
        <v>906</v>
      </c>
      <c r="F24" s="140">
        <v>80040</v>
      </c>
      <c r="G24" s="141" t="s">
        <v>7</v>
      </c>
      <c r="H24" s="92">
        <f>SUM(H25+H27+H29)</f>
        <v>7813202</v>
      </c>
      <c r="I24" s="92">
        <f>SUM(I25+I27+I29)</f>
        <v>0</v>
      </c>
      <c r="J24" s="312">
        <f t="shared" si="1"/>
        <v>7813202</v>
      </c>
      <c r="K24" s="92">
        <f t="shared" ref="K24:N24" si="7">SUM(K25+K27+K29)</f>
        <v>7767038</v>
      </c>
      <c r="L24" s="92">
        <f t="shared" ref="L24" si="8">SUM(L25+L27+L29)</f>
        <v>0</v>
      </c>
      <c r="M24" s="312">
        <f t="shared" si="2"/>
        <v>7767038</v>
      </c>
      <c r="N24" s="92">
        <f t="shared" si="7"/>
        <v>7372500</v>
      </c>
      <c r="O24" s="92">
        <f t="shared" ref="O24" si="9">SUM(O25+O27+O29)</f>
        <v>0</v>
      </c>
      <c r="P24" s="312">
        <f t="shared" si="3"/>
        <v>7372500</v>
      </c>
    </row>
    <row r="25" spans="1:16" ht="33" x14ac:dyDescent="0.25">
      <c r="A25" s="55" t="s">
        <v>28</v>
      </c>
      <c r="B25" s="62" t="s">
        <v>23</v>
      </c>
      <c r="C25" s="62" t="s">
        <v>139</v>
      </c>
      <c r="D25" s="62">
        <v>11</v>
      </c>
      <c r="E25" s="44">
        <v>906</v>
      </c>
      <c r="F25" s="111">
        <v>80040</v>
      </c>
      <c r="G25" s="110" t="s">
        <v>29</v>
      </c>
      <c r="H25" s="229">
        <f>SUM(H26)</f>
        <v>6985230</v>
      </c>
      <c r="I25" s="229">
        <f>SUM(I26)</f>
        <v>0</v>
      </c>
      <c r="J25" s="229">
        <f>SUM(H25+I25)</f>
        <v>6985230</v>
      </c>
      <c r="K25" s="229">
        <f t="shared" ref="K25:O25" si="10">SUM(K26)</f>
        <v>7115430</v>
      </c>
      <c r="L25" s="229">
        <f t="shared" si="10"/>
        <v>0</v>
      </c>
      <c r="M25" s="346">
        <f t="shared" si="2"/>
        <v>7115430</v>
      </c>
      <c r="N25" s="229">
        <f t="shared" si="10"/>
        <v>7115430</v>
      </c>
      <c r="O25" s="229">
        <f t="shared" si="10"/>
        <v>0</v>
      </c>
      <c r="P25" s="346">
        <f t="shared" si="3"/>
        <v>7115430</v>
      </c>
    </row>
    <row r="26" spans="1:16" x14ac:dyDescent="0.25">
      <c r="A26" s="46" t="s">
        <v>30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31</v>
      </c>
      <c r="H26" s="229">
        <f>SUM(Лист1!G131)</f>
        <v>6985230</v>
      </c>
      <c r="I26" s="229">
        <f>SUM(Лист1!H131)</f>
        <v>0</v>
      </c>
      <c r="J26" s="229">
        <f t="shared" ref="J26:J96" si="11">SUM(H26+I26)</f>
        <v>6985230</v>
      </c>
      <c r="K26" s="229">
        <f>SUM(Лист1!J131)</f>
        <v>7115430</v>
      </c>
      <c r="L26" s="229">
        <f>SUM(Лист1!K131)</f>
        <v>0</v>
      </c>
      <c r="M26" s="346">
        <f t="shared" si="2"/>
        <v>7115430</v>
      </c>
      <c r="N26" s="229">
        <f>SUM(Лист1!M131)</f>
        <v>7115430</v>
      </c>
      <c r="O26" s="229">
        <f>SUM(Лист1!N131)</f>
        <v>0</v>
      </c>
      <c r="P26" s="346">
        <f t="shared" si="3"/>
        <v>7115430</v>
      </c>
    </row>
    <row r="27" spans="1:16" x14ac:dyDescent="0.25">
      <c r="A27" s="55" t="s">
        <v>11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12</v>
      </c>
      <c r="H27" s="229">
        <f>SUM(H28)</f>
        <v>821072</v>
      </c>
      <c r="I27" s="229">
        <f>SUM(I28)</f>
        <v>0</v>
      </c>
      <c r="J27" s="229">
        <f t="shared" si="11"/>
        <v>821072</v>
      </c>
      <c r="K27" s="229">
        <f t="shared" ref="K27:O27" si="12">SUM(K28)</f>
        <v>644708</v>
      </c>
      <c r="L27" s="229">
        <f t="shared" si="12"/>
        <v>0</v>
      </c>
      <c r="M27" s="346">
        <f t="shared" si="2"/>
        <v>644708</v>
      </c>
      <c r="N27" s="229">
        <f t="shared" si="12"/>
        <v>250170</v>
      </c>
      <c r="O27" s="229">
        <f t="shared" si="12"/>
        <v>0</v>
      </c>
      <c r="P27" s="346">
        <f t="shared" si="3"/>
        <v>250170</v>
      </c>
    </row>
    <row r="28" spans="1:16" x14ac:dyDescent="0.25">
      <c r="A28" s="114" t="s">
        <v>152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14</v>
      </c>
      <c r="H28" s="229">
        <f>SUM(Лист1!G133)</f>
        <v>821072</v>
      </c>
      <c r="I28" s="229">
        <f>SUM(Лист1!H133)</f>
        <v>0</v>
      </c>
      <c r="J28" s="229">
        <f t="shared" si="11"/>
        <v>821072</v>
      </c>
      <c r="K28" s="229">
        <f>SUM(Лист1!J133)</f>
        <v>644708</v>
      </c>
      <c r="L28" s="229">
        <f>SUM(Лист1!K133)</f>
        <v>0</v>
      </c>
      <c r="M28" s="346">
        <f t="shared" si="2"/>
        <v>644708</v>
      </c>
      <c r="N28" s="229">
        <f>SUM(Лист1!M133)</f>
        <v>250170</v>
      </c>
      <c r="O28" s="229">
        <f>SUM(Лист1!N133)</f>
        <v>0</v>
      </c>
      <c r="P28" s="346">
        <f t="shared" si="3"/>
        <v>250170</v>
      </c>
    </row>
    <row r="29" spans="1:16" x14ac:dyDescent="0.25">
      <c r="A29" s="55" t="s">
        <v>34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35</v>
      </c>
      <c r="H29" s="229">
        <f>SUM(H30)</f>
        <v>6900</v>
      </c>
      <c r="I29" s="229">
        <f>SUM(I30)</f>
        <v>0</v>
      </c>
      <c r="J29" s="229">
        <f t="shared" si="11"/>
        <v>6900</v>
      </c>
      <c r="K29" s="229">
        <f t="shared" ref="K29:O29" si="13">SUM(K30)</f>
        <v>6900</v>
      </c>
      <c r="L29" s="229">
        <f t="shared" si="13"/>
        <v>0</v>
      </c>
      <c r="M29" s="346">
        <f t="shared" si="2"/>
        <v>6900</v>
      </c>
      <c r="N29" s="229">
        <f t="shared" si="13"/>
        <v>6900</v>
      </c>
      <c r="O29" s="229">
        <f t="shared" si="13"/>
        <v>0</v>
      </c>
      <c r="P29" s="346">
        <f t="shared" si="3"/>
        <v>6900</v>
      </c>
    </row>
    <row r="30" spans="1:16" x14ac:dyDescent="0.25">
      <c r="A30" s="114" t="s">
        <v>134</v>
      </c>
      <c r="B30" s="62" t="s">
        <v>23</v>
      </c>
      <c r="C30" s="62">
        <v>1</v>
      </c>
      <c r="D30" s="62">
        <v>11</v>
      </c>
      <c r="E30" s="44">
        <v>906</v>
      </c>
      <c r="F30" s="111">
        <v>80040</v>
      </c>
      <c r="G30" s="110" t="s">
        <v>133</v>
      </c>
      <c r="H30" s="229">
        <f>SUM(Лист1!G135)</f>
        <v>6900</v>
      </c>
      <c r="I30" s="229">
        <f>SUM(Лист1!H135)</f>
        <v>0</v>
      </c>
      <c r="J30" s="229">
        <f t="shared" si="11"/>
        <v>6900</v>
      </c>
      <c r="K30" s="229">
        <f>SUM(Лист1!J135)</f>
        <v>6900</v>
      </c>
      <c r="L30" s="229">
        <f>SUM(Лист1!K135)</f>
        <v>0</v>
      </c>
      <c r="M30" s="346">
        <f t="shared" si="2"/>
        <v>6900</v>
      </c>
      <c r="N30" s="229">
        <f>SUM(Лист1!M135)</f>
        <v>6900</v>
      </c>
      <c r="O30" s="229">
        <f>SUM(Лист1!N135)</f>
        <v>0</v>
      </c>
      <c r="P30" s="346">
        <f t="shared" si="3"/>
        <v>6900</v>
      </c>
    </row>
    <row r="31" spans="1:16" x14ac:dyDescent="0.25">
      <c r="A31" s="128" t="s">
        <v>188</v>
      </c>
      <c r="B31" s="64" t="s">
        <v>23</v>
      </c>
      <c r="C31" s="64">
        <v>1</v>
      </c>
      <c r="D31" s="64">
        <v>11</v>
      </c>
      <c r="E31" s="59">
        <v>906</v>
      </c>
      <c r="F31" s="140">
        <v>83030</v>
      </c>
      <c r="G31" s="199" t="s">
        <v>7</v>
      </c>
      <c r="H31" s="181">
        <f t="shared" ref="H31:O32" si="14">SUM(H32)</f>
        <v>50000</v>
      </c>
      <c r="I31" s="181">
        <f t="shared" si="14"/>
        <v>0</v>
      </c>
      <c r="J31" s="208">
        <f t="shared" si="11"/>
        <v>50000</v>
      </c>
      <c r="K31" s="181">
        <f t="shared" si="14"/>
        <v>50000</v>
      </c>
      <c r="L31" s="181">
        <f t="shared" si="14"/>
        <v>0</v>
      </c>
      <c r="M31" s="312">
        <f t="shared" si="2"/>
        <v>50000</v>
      </c>
      <c r="N31" s="181">
        <f t="shared" si="14"/>
        <v>50000</v>
      </c>
      <c r="O31" s="181">
        <f t="shared" si="14"/>
        <v>0</v>
      </c>
      <c r="P31" s="312">
        <f t="shared" si="3"/>
        <v>50000</v>
      </c>
    </row>
    <row r="32" spans="1:16" x14ac:dyDescent="0.25">
      <c r="A32" s="114" t="s">
        <v>34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35</v>
      </c>
      <c r="H32" s="213">
        <f t="shared" si="14"/>
        <v>50000</v>
      </c>
      <c r="I32" s="213">
        <f t="shared" si="14"/>
        <v>0</v>
      </c>
      <c r="J32" s="229">
        <f t="shared" si="11"/>
        <v>50000</v>
      </c>
      <c r="K32" s="213">
        <f t="shared" si="14"/>
        <v>50000</v>
      </c>
      <c r="L32" s="213">
        <f t="shared" si="14"/>
        <v>0</v>
      </c>
      <c r="M32" s="346">
        <f t="shared" si="2"/>
        <v>50000</v>
      </c>
      <c r="N32" s="213">
        <f t="shared" si="14"/>
        <v>50000</v>
      </c>
      <c r="O32" s="213">
        <f t="shared" si="14"/>
        <v>0</v>
      </c>
      <c r="P32" s="346">
        <f t="shared" si="3"/>
        <v>50000</v>
      </c>
    </row>
    <row r="33" spans="1:16" x14ac:dyDescent="0.25">
      <c r="A33" s="119" t="s">
        <v>151</v>
      </c>
      <c r="B33" s="62" t="s">
        <v>23</v>
      </c>
      <c r="C33" s="62">
        <v>1</v>
      </c>
      <c r="D33" s="62">
        <v>11</v>
      </c>
      <c r="E33" s="44">
        <v>906</v>
      </c>
      <c r="F33" s="111">
        <v>83030</v>
      </c>
      <c r="G33" s="116" t="s">
        <v>70</v>
      </c>
      <c r="H33" s="213">
        <f>SUM(Лист1!G142)</f>
        <v>50000</v>
      </c>
      <c r="I33" s="213">
        <f>SUM(Лист1!H142)</f>
        <v>0</v>
      </c>
      <c r="J33" s="229">
        <f t="shared" si="11"/>
        <v>50000</v>
      </c>
      <c r="K33" s="213">
        <f>SUM(Лист1!J142)</f>
        <v>50000</v>
      </c>
      <c r="L33" s="213">
        <f>SUM(Лист1!K142)</f>
        <v>0</v>
      </c>
      <c r="M33" s="346">
        <f t="shared" si="2"/>
        <v>50000</v>
      </c>
      <c r="N33" s="213">
        <f>SUM(Лист1!M142)</f>
        <v>50000</v>
      </c>
      <c r="O33" s="213">
        <f>SUM(Лист1!N142)</f>
        <v>0</v>
      </c>
      <c r="P33" s="346">
        <f t="shared" si="3"/>
        <v>50000</v>
      </c>
    </row>
    <row r="34" spans="1:16" ht="26.25" x14ac:dyDescent="0.25">
      <c r="A34" s="57" t="s">
        <v>264</v>
      </c>
      <c r="B34" s="61" t="s">
        <v>23</v>
      </c>
      <c r="C34" s="61">
        <v>2</v>
      </c>
      <c r="D34" s="61"/>
      <c r="E34" s="44"/>
      <c r="F34" s="111"/>
      <c r="G34" s="110"/>
      <c r="H34" s="92">
        <f t="shared" ref="H34:O35" si="15">SUM(H35)</f>
        <v>10322400</v>
      </c>
      <c r="I34" s="92">
        <f t="shared" si="15"/>
        <v>0</v>
      </c>
      <c r="J34" s="208">
        <f t="shared" si="11"/>
        <v>10322400</v>
      </c>
      <c r="K34" s="92">
        <f t="shared" si="15"/>
        <v>1749000</v>
      </c>
      <c r="L34" s="92">
        <f t="shared" si="15"/>
        <v>0</v>
      </c>
      <c r="M34" s="312">
        <f t="shared" si="2"/>
        <v>1749000</v>
      </c>
      <c r="N34" s="92">
        <f t="shared" si="15"/>
        <v>1749000</v>
      </c>
      <c r="O34" s="92">
        <f t="shared" si="15"/>
        <v>0</v>
      </c>
      <c r="P34" s="312">
        <f t="shared" si="3"/>
        <v>1749000</v>
      </c>
    </row>
    <row r="35" spans="1:16" ht="39" x14ac:dyDescent="0.25">
      <c r="A35" s="56" t="s">
        <v>121</v>
      </c>
      <c r="B35" s="61" t="s">
        <v>23</v>
      </c>
      <c r="C35" s="61">
        <v>2</v>
      </c>
      <c r="D35" s="61">
        <v>10</v>
      </c>
      <c r="E35" s="44"/>
      <c r="F35" s="111"/>
      <c r="G35" s="110"/>
      <c r="H35" s="92">
        <f t="shared" si="15"/>
        <v>10322400</v>
      </c>
      <c r="I35" s="92">
        <f t="shared" si="15"/>
        <v>0</v>
      </c>
      <c r="J35" s="208">
        <f t="shared" si="11"/>
        <v>10322400</v>
      </c>
      <c r="K35" s="92">
        <f t="shared" si="15"/>
        <v>1749000</v>
      </c>
      <c r="L35" s="92">
        <f t="shared" si="15"/>
        <v>0</v>
      </c>
      <c r="M35" s="312">
        <f t="shared" si="2"/>
        <v>1749000</v>
      </c>
      <c r="N35" s="92">
        <f t="shared" si="15"/>
        <v>1749000</v>
      </c>
      <c r="O35" s="92">
        <f t="shared" si="15"/>
        <v>0</v>
      </c>
      <c r="P35" s="312">
        <f t="shared" si="3"/>
        <v>1749000</v>
      </c>
    </row>
    <row r="36" spans="1:16" ht="26.25" x14ac:dyDescent="0.25">
      <c r="A36" s="125" t="s">
        <v>123</v>
      </c>
      <c r="B36" s="61" t="s">
        <v>23</v>
      </c>
      <c r="C36" s="61">
        <v>2</v>
      </c>
      <c r="D36" s="61">
        <v>12</v>
      </c>
      <c r="E36" s="44"/>
      <c r="F36" s="111"/>
      <c r="G36" s="110"/>
      <c r="H36" s="92">
        <f>SUM(H37+H40)</f>
        <v>10322400</v>
      </c>
      <c r="I36" s="92">
        <f>SUM(I37+I40)</f>
        <v>0</v>
      </c>
      <c r="J36" s="208">
        <f t="shared" si="11"/>
        <v>10322400</v>
      </c>
      <c r="K36" s="92">
        <f t="shared" ref="K36:N36" si="16">SUM(K37+K40)</f>
        <v>1749000</v>
      </c>
      <c r="L36" s="92">
        <f t="shared" ref="L36" si="17">SUM(L37+L40)</f>
        <v>0</v>
      </c>
      <c r="M36" s="312">
        <f t="shared" si="2"/>
        <v>1749000</v>
      </c>
      <c r="N36" s="92">
        <f t="shared" si="16"/>
        <v>1749000</v>
      </c>
      <c r="O36" s="92">
        <f t="shared" ref="O36" si="18">SUM(O37+O40)</f>
        <v>0</v>
      </c>
      <c r="P36" s="312">
        <f t="shared" si="3"/>
        <v>1749000</v>
      </c>
    </row>
    <row r="37" spans="1:16" x14ac:dyDescent="0.25">
      <c r="A37" s="220" t="s">
        <v>348</v>
      </c>
      <c r="B37" s="64" t="s">
        <v>23</v>
      </c>
      <c r="C37" s="64">
        <v>2</v>
      </c>
      <c r="D37" s="64">
        <v>12</v>
      </c>
      <c r="E37" s="59">
        <v>906</v>
      </c>
      <c r="F37" s="140">
        <v>15840</v>
      </c>
      <c r="G37" s="141" t="s">
        <v>7</v>
      </c>
      <c r="H37" s="92">
        <f t="shared" ref="H37:O38" si="19">SUM(H38)</f>
        <v>1749000</v>
      </c>
      <c r="I37" s="92">
        <f t="shared" si="19"/>
        <v>0</v>
      </c>
      <c r="J37" s="208">
        <f t="shared" si="11"/>
        <v>1749000</v>
      </c>
      <c r="K37" s="92">
        <f t="shared" si="19"/>
        <v>1749000</v>
      </c>
      <c r="L37" s="92">
        <f t="shared" si="19"/>
        <v>0</v>
      </c>
      <c r="M37" s="312">
        <f t="shared" si="2"/>
        <v>1749000</v>
      </c>
      <c r="N37" s="92">
        <f t="shared" si="19"/>
        <v>1749000</v>
      </c>
      <c r="O37" s="92">
        <f t="shared" si="19"/>
        <v>0</v>
      </c>
      <c r="P37" s="312">
        <f t="shared" si="3"/>
        <v>1749000</v>
      </c>
    </row>
    <row r="38" spans="1:16" x14ac:dyDescent="0.25">
      <c r="A38" s="46" t="s">
        <v>46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47</v>
      </c>
      <c r="H38" s="229">
        <f t="shared" si="19"/>
        <v>1749000</v>
      </c>
      <c r="I38" s="229">
        <f t="shared" si="19"/>
        <v>0</v>
      </c>
      <c r="J38" s="229">
        <f t="shared" si="11"/>
        <v>1749000</v>
      </c>
      <c r="K38" s="229">
        <f t="shared" si="19"/>
        <v>1749000</v>
      </c>
      <c r="L38" s="229">
        <f t="shared" si="19"/>
        <v>0</v>
      </c>
      <c r="M38" s="346">
        <f t="shared" si="2"/>
        <v>1749000</v>
      </c>
      <c r="N38" s="229">
        <f t="shared" si="19"/>
        <v>1749000</v>
      </c>
      <c r="O38" s="229">
        <f t="shared" si="19"/>
        <v>0</v>
      </c>
      <c r="P38" s="346">
        <f t="shared" si="3"/>
        <v>1749000</v>
      </c>
    </row>
    <row r="39" spans="1:16" x14ac:dyDescent="0.25">
      <c r="A39" s="114" t="s">
        <v>149</v>
      </c>
      <c r="B39" s="62" t="s">
        <v>23</v>
      </c>
      <c r="C39" s="62">
        <v>2</v>
      </c>
      <c r="D39" s="62">
        <v>12</v>
      </c>
      <c r="E39" s="44">
        <v>906</v>
      </c>
      <c r="F39" s="111">
        <v>15840</v>
      </c>
      <c r="G39" s="110" t="s">
        <v>148</v>
      </c>
      <c r="H39" s="229">
        <f>SUM(Лист1!G151)</f>
        <v>1749000</v>
      </c>
      <c r="I39" s="229">
        <f>SUM(Лист1!H151)</f>
        <v>0</v>
      </c>
      <c r="J39" s="229">
        <f t="shared" si="11"/>
        <v>1749000</v>
      </c>
      <c r="K39" s="229">
        <f>SUM(Лист1!J151)</f>
        <v>1749000</v>
      </c>
      <c r="L39" s="229">
        <f>SUM(Лист1!K151)</f>
        <v>0</v>
      </c>
      <c r="M39" s="346">
        <f t="shared" si="2"/>
        <v>1749000</v>
      </c>
      <c r="N39" s="229">
        <f>SUM(Лист1!M151)</f>
        <v>1749000</v>
      </c>
      <c r="O39" s="229">
        <f>SUM(Лист1!N151)</f>
        <v>0</v>
      </c>
      <c r="P39" s="346">
        <f t="shared" si="3"/>
        <v>1749000</v>
      </c>
    </row>
    <row r="40" spans="1:16" ht="26.25" x14ac:dyDescent="0.25">
      <c r="A40" s="125" t="s">
        <v>62</v>
      </c>
      <c r="B40" s="64" t="s">
        <v>23</v>
      </c>
      <c r="C40" s="64">
        <v>2</v>
      </c>
      <c r="D40" s="64">
        <v>12</v>
      </c>
      <c r="E40" s="59">
        <v>906</v>
      </c>
      <c r="F40" s="138">
        <v>83020</v>
      </c>
      <c r="G40" s="142" t="s">
        <v>7</v>
      </c>
      <c r="H40" s="92">
        <f t="shared" ref="H40:O41" si="20">SUM(H41)</f>
        <v>8573400</v>
      </c>
      <c r="I40" s="92">
        <f t="shared" si="20"/>
        <v>0</v>
      </c>
      <c r="J40" s="208">
        <f t="shared" si="11"/>
        <v>8573400</v>
      </c>
      <c r="K40" s="92">
        <f t="shared" si="20"/>
        <v>0</v>
      </c>
      <c r="L40" s="92">
        <f t="shared" si="20"/>
        <v>0</v>
      </c>
      <c r="M40" s="312">
        <f t="shared" si="2"/>
        <v>0</v>
      </c>
      <c r="N40" s="92">
        <f t="shared" si="20"/>
        <v>0</v>
      </c>
      <c r="O40" s="92">
        <f t="shared" si="20"/>
        <v>0</v>
      </c>
      <c r="P40" s="312">
        <f t="shared" si="3"/>
        <v>0</v>
      </c>
    </row>
    <row r="41" spans="1:16" x14ac:dyDescent="0.25">
      <c r="A41" s="46" t="s">
        <v>46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47</v>
      </c>
      <c r="H41" s="229">
        <f t="shared" si="20"/>
        <v>8573400</v>
      </c>
      <c r="I41" s="229">
        <f t="shared" si="20"/>
        <v>0</v>
      </c>
      <c r="J41" s="229">
        <f t="shared" si="11"/>
        <v>8573400</v>
      </c>
      <c r="K41" s="229">
        <f t="shared" si="20"/>
        <v>0</v>
      </c>
      <c r="L41" s="229">
        <f t="shared" si="20"/>
        <v>0</v>
      </c>
      <c r="M41" s="312">
        <f t="shared" si="2"/>
        <v>0</v>
      </c>
      <c r="N41" s="229">
        <f t="shared" si="20"/>
        <v>0</v>
      </c>
      <c r="O41" s="229">
        <f t="shared" si="20"/>
        <v>0</v>
      </c>
      <c r="P41" s="312">
        <f t="shared" si="3"/>
        <v>0</v>
      </c>
    </row>
    <row r="42" spans="1:16" x14ac:dyDescent="0.25">
      <c r="A42" s="114" t="s">
        <v>149</v>
      </c>
      <c r="B42" s="62" t="s">
        <v>23</v>
      </c>
      <c r="C42" s="62">
        <v>2</v>
      </c>
      <c r="D42" s="62">
        <v>12</v>
      </c>
      <c r="E42" s="44">
        <v>906</v>
      </c>
      <c r="F42" s="117">
        <v>83020</v>
      </c>
      <c r="G42" s="116" t="s">
        <v>148</v>
      </c>
      <c r="H42" s="229">
        <f>SUM(Лист1!G155)</f>
        <v>8573400</v>
      </c>
      <c r="I42" s="229">
        <f>SUM(Лист1!H155)</f>
        <v>0</v>
      </c>
      <c r="J42" s="229">
        <f t="shared" si="11"/>
        <v>8573400</v>
      </c>
      <c r="K42" s="229">
        <f>SUM(Лист1!J155)</f>
        <v>0</v>
      </c>
      <c r="L42" s="229">
        <f>SUM(Лист1!K155)</f>
        <v>0</v>
      </c>
      <c r="M42" s="312">
        <f t="shared" si="2"/>
        <v>0</v>
      </c>
      <c r="N42" s="229">
        <f>SUM(Лист1!M155)</f>
        <v>0</v>
      </c>
      <c r="O42" s="229">
        <f>SUM(Лист1!N155)</f>
        <v>0</v>
      </c>
      <c r="P42" s="312">
        <f t="shared" si="3"/>
        <v>0</v>
      </c>
    </row>
    <row r="43" spans="1:16" ht="30.75" x14ac:dyDescent="0.25">
      <c r="A43" s="215" t="s">
        <v>267</v>
      </c>
      <c r="B43" s="61" t="s">
        <v>9</v>
      </c>
      <c r="C43" s="114"/>
      <c r="D43" s="114"/>
      <c r="E43" s="44"/>
      <c r="F43" s="110"/>
      <c r="G43" s="110"/>
      <c r="H43" s="92">
        <f>SUM(H44+H61)</f>
        <v>443198286.91999996</v>
      </c>
      <c r="I43" s="92">
        <f>SUM(I44+I61)</f>
        <v>26628325.93</v>
      </c>
      <c r="J43" s="208">
        <f t="shared" si="11"/>
        <v>469826612.84999996</v>
      </c>
      <c r="K43" s="92">
        <f>SUM(K44+K61)</f>
        <v>102516515.91000001</v>
      </c>
      <c r="L43" s="92">
        <f>SUM(L44+L61)</f>
        <v>38169</v>
      </c>
      <c r="M43" s="312">
        <f t="shared" si="2"/>
        <v>102554684.91000001</v>
      </c>
      <c r="N43" s="92">
        <f t="shared" ref="N43:O43" si="21">SUM(N44+N61)</f>
        <v>139153501.49000001</v>
      </c>
      <c r="O43" s="92">
        <f t="shared" si="21"/>
        <v>39628</v>
      </c>
      <c r="P43" s="312">
        <f t="shared" si="3"/>
        <v>139193129.49000001</v>
      </c>
    </row>
    <row r="44" spans="1:16" ht="26.25" x14ac:dyDescent="0.25">
      <c r="A44" s="57" t="s">
        <v>263</v>
      </c>
      <c r="B44" s="61" t="s">
        <v>9</v>
      </c>
      <c r="C44" s="66" t="s">
        <v>139</v>
      </c>
      <c r="D44" s="66"/>
      <c r="E44" s="44"/>
      <c r="F44" s="110"/>
      <c r="G44" s="110"/>
      <c r="H44" s="92">
        <f t="shared" ref="H44:O46" si="22">SUM(H45)</f>
        <v>30011012.07</v>
      </c>
      <c r="I44" s="92">
        <f t="shared" si="22"/>
        <v>885901</v>
      </c>
      <c r="J44" s="208">
        <f t="shared" si="11"/>
        <v>30896913.07</v>
      </c>
      <c r="K44" s="92">
        <f t="shared" si="22"/>
        <v>26216815.199999999</v>
      </c>
      <c r="L44" s="92">
        <f t="shared" si="22"/>
        <v>0</v>
      </c>
      <c r="M44" s="312">
        <f t="shared" si="2"/>
        <v>26216815.199999999</v>
      </c>
      <c r="N44" s="92">
        <f t="shared" si="22"/>
        <v>23870553.239999998</v>
      </c>
      <c r="O44" s="92">
        <f t="shared" si="22"/>
        <v>0</v>
      </c>
      <c r="P44" s="312">
        <f t="shared" si="3"/>
        <v>23870553.239999998</v>
      </c>
    </row>
    <row r="45" spans="1:16" ht="26.25" x14ac:dyDescent="0.25">
      <c r="A45" s="125" t="s">
        <v>124</v>
      </c>
      <c r="B45" s="61" t="s">
        <v>9</v>
      </c>
      <c r="C45" s="66" t="s">
        <v>139</v>
      </c>
      <c r="D45" s="66" t="s">
        <v>37</v>
      </c>
      <c r="E45" s="44"/>
      <c r="F45" s="110"/>
      <c r="G45" s="110"/>
      <c r="H45" s="92">
        <f t="shared" si="22"/>
        <v>30011012.07</v>
      </c>
      <c r="I45" s="92">
        <f t="shared" si="22"/>
        <v>885901</v>
      </c>
      <c r="J45" s="208">
        <f t="shared" si="11"/>
        <v>30896913.07</v>
      </c>
      <c r="K45" s="92">
        <f t="shared" si="22"/>
        <v>26216815.199999999</v>
      </c>
      <c r="L45" s="92">
        <f t="shared" si="22"/>
        <v>0</v>
      </c>
      <c r="M45" s="312">
        <f t="shared" si="2"/>
        <v>26216815.199999999</v>
      </c>
      <c r="N45" s="92">
        <f t="shared" si="22"/>
        <v>23870553.239999998</v>
      </c>
      <c r="O45" s="92">
        <f t="shared" si="22"/>
        <v>0</v>
      </c>
      <c r="P45" s="312">
        <f t="shared" si="3"/>
        <v>23870553.239999998</v>
      </c>
    </row>
    <row r="46" spans="1:16" ht="39" x14ac:dyDescent="0.25">
      <c r="A46" s="125" t="s">
        <v>125</v>
      </c>
      <c r="B46" s="61" t="s">
        <v>9</v>
      </c>
      <c r="C46" s="66" t="s">
        <v>139</v>
      </c>
      <c r="D46" s="66" t="s">
        <v>93</v>
      </c>
      <c r="E46" s="44"/>
      <c r="F46" s="110"/>
      <c r="G46" s="110"/>
      <c r="H46" s="92">
        <f t="shared" si="22"/>
        <v>30011012.07</v>
      </c>
      <c r="I46" s="92">
        <f t="shared" si="22"/>
        <v>885901</v>
      </c>
      <c r="J46" s="208">
        <f t="shared" si="11"/>
        <v>30896913.07</v>
      </c>
      <c r="K46" s="92">
        <f t="shared" si="22"/>
        <v>26216815.199999999</v>
      </c>
      <c r="L46" s="92">
        <f t="shared" si="22"/>
        <v>0</v>
      </c>
      <c r="M46" s="312">
        <f t="shared" si="2"/>
        <v>26216815.199999999</v>
      </c>
      <c r="N46" s="92">
        <f t="shared" si="22"/>
        <v>23870553.239999998</v>
      </c>
      <c r="O46" s="92">
        <f t="shared" si="22"/>
        <v>0</v>
      </c>
      <c r="P46" s="312">
        <f t="shared" si="3"/>
        <v>23870553.239999998</v>
      </c>
    </row>
    <row r="47" spans="1:16" ht="18" x14ac:dyDescent="0.25">
      <c r="A47" s="90" t="s">
        <v>67</v>
      </c>
      <c r="B47" s="61" t="s">
        <v>9</v>
      </c>
      <c r="C47" s="66" t="s">
        <v>139</v>
      </c>
      <c r="D47" s="66" t="s">
        <v>93</v>
      </c>
      <c r="E47" s="50">
        <v>927</v>
      </c>
      <c r="F47" s="89" t="s">
        <v>119</v>
      </c>
      <c r="G47" s="89" t="s">
        <v>7</v>
      </c>
      <c r="H47" s="92">
        <f>SUM(H48+H51+H58)</f>
        <v>30011012.07</v>
      </c>
      <c r="I47" s="92">
        <f>SUM(I48+I51+I58)</f>
        <v>885901</v>
      </c>
      <c r="J47" s="208">
        <f t="shared" si="11"/>
        <v>30896913.07</v>
      </c>
      <c r="K47" s="92">
        <f t="shared" ref="K47:N47" si="23">SUM(K48+K51+K58)</f>
        <v>26216815.199999999</v>
      </c>
      <c r="L47" s="92">
        <f t="shared" ref="L47" si="24">SUM(L48+L51+L58)</f>
        <v>0</v>
      </c>
      <c r="M47" s="312">
        <f t="shared" si="2"/>
        <v>26216815.199999999</v>
      </c>
      <c r="N47" s="92">
        <f t="shared" si="23"/>
        <v>23870553.239999998</v>
      </c>
      <c r="O47" s="92">
        <f t="shared" ref="O47" si="25">SUM(O48+O51+O58)</f>
        <v>0</v>
      </c>
      <c r="P47" s="312">
        <f t="shared" si="3"/>
        <v>23870553.239999998</v>
      </c>
    </row>
    <row r="48" spans="1:16" ht="24.75" x14ac:dyDescent="0.25">
      <c r="A48" s="81" t="s">
        <v>68</v>
      </c>
      <c r="B48" s="64" t="s">
        <v>9</v>
      </c>
      <c r="C48" s="65" t="s">
        <v>139</v>
      </c>
      <c r="D48" s="216" t="s">
        <v>93</v>
      </c>
      <c r="E48" s="59">
        <v>927</v>
      </c>
      <c r="F48" s="140">
        <v>80020</v>
      </c>
      <c r="G48" s="137" t="s">
        <v>7</v>
      </c>
      <c r="H48" s="92">
        <f t="shared" ref="H48:O49" si="26">SUM(H49)</f>
        <v>1406260</v>
      </c>
      <c r="I48" s="92">
        <f t="shared" si="26"/>
        <v>85901</v>
      </c>
      <c r="J48" s="208">
        <f t="shared" si="11"/>
        <v>1492161</v>
      </c>
      <c r="K48" s="92">
        <f t="shared" si="26"/>
        <v>1406260</v>
      </c>
      <c r="L48" s="92">
        <f t="shared" si="26"/>
        <v>0</v>
      </c>
      <c r="M48" s="312">
        <f t="shared" si="2"/>
        <v>1406260</v>
      </c>
      <c r="N48" s="92">
        <f t="shared" si="26"/>
        <v>1406260</v>
      </c>
      <c r="O48" s="92">
        <f t="shared" si="26"/>
        <v>0</v>
      </c>
      <c r="P48" s="312">
        <f t="shared" si="3"/>
        <v>1406260</v>
      </c>
    </row>
    <row r="49" spans="1:16" ht="34.5" x14ac:dyDescent="0.25">
      <c r="A49" s="46" t="s">
        <v>28</v>
      </c>
      <c r="B49" s="62" t="s">
        <v>9</v>
      </c>
      <c r="C49" s="63" t="s">
        <v>139</v>
      </c>
      <c r="D49" s="63" t="s">
        <v>93</v>
      </c>
      <c r="E49" s="44">
        <v>927</v>
      </c>
      <c r="F49" s="111">
        <v>80020</v>
      </c>
      <c r="G49" s="110" t="s">
        <v>29</v>
      </c>
      <c r="H49" s="229">
        <f t="shared" si="26"/>
        <v>1406260</v>
      </c>
      <c r="I49" s="229">
        <f t="shared" si="26"/>
        <v>85901</v>
      </c>
      <c r="J49" s="229">
        <f t="shared" si="11"/>
        <v>1492161</v>
      </c>
      <c r="K49" s="229">
        <f t="shared" si="26"/>
        <v>1406260</v>
      </c>
      <c r="L49" s="229">
        <f t="shared" si="26"/>
        <v>0</v>
      </c>
      <c r="M49" s="346">
        <f t="shared" si="2"/>
        <v>1406260</v>
      </c>
      <c r="N49" s="229">
        <f t="shared" si="26"/>
        <v>1406260</v>
      </c>
      <c r="O49" s="229">
        <f t="shared" si="26"/>
        <v>0</v>
      </c>
      <c r="P49" s="346">
        <f t="shared" si="3"/>
        <v>1406260</v>
      </c>
    </row>
    <row r="50" spans="1:16" x14ac:dyDescent="0.25">
      <c r="A50" s="46" t="s">
        <v>30</v>
      </c>
      <c r="B50" s="62" t="s">
        <v>9</v>
      </c>
      <c r="C50" s="63" t="s">
        <v>139</v>
      </c>
      <c r="D50" s="63" t="s">
        <v>93</v>
      </c>
      <c r="E50" s="44">
        <v>927</v>
      </c>
      <c r="F50" s="111">
        <v>80020</v>
      </c>
      <c r="G50" s="110" t="s">
        <v>31</v>
      </c>
      <c r="H50" s="229">
        <f>SUM(Лист1!G261)</f>
        <v>1406260</v>
      </c>
      <c r="I50" s="229">
        <f>SUM(Лист1!H261)</f>
        <v>85901</v>
      </c>
      <c r="J50" s="229">
        <f t="shared" si="11"/>
        <v>1492161</v>
      </c>
      <c r="K50" s="229">
        <f>SUM(Лист1!J261)</f>
        <v>1406260</v>
      </c>
      <c r="L50" s="229">
        <f>SUM(Лист1!K261)</f>
        <v>0</v>
      </c>
      <c r="M50" s="346">
        <f t="shared" si="2"/>
        <v>1406260</v>
      </c>
      <c r="N50" s="229">
        <f>SUM(Лист1!M261)</f>
        <v>1406260</v>
      </c>
      <c r="O50" s="229">
        <f>SUM(Лист1!N261)</f>
        <v>0</v>
      </c>
      <c r="P50" s="346">
        <f t="shared" si="3"/>
        <v>1406260</v>
      </c>
    </row>
    <row r="51" spans="1:16" ht="24.75" x14ac:dyDescent="0.25">
      <c r="A51" s="81" t="s">
        <v>27</v>
      </c>
      <c r="B51" s="64" t="s">
        <v>9</v>
      </c>
      <c r="C51" s="65" t="s">
        <v>139</v>
      </c>
      <c r="D51" s="65" t="s">
        <v>93</v>
      </c>
      <c r="E51" s="59">
        <v>927</v>
      </c>
      <c r="F51" s="140">
        <v>80040</v>
      </c>
      <c r="G51" s="141" t="s">
        <v>7</v>
      </c>
      <c r="H51" s="92">
        <f>SUM(H52+H54+H56)</f>
        <v>28582711.07</v>
      </c>
      <c r="I51" s="92">
        <f>SUM(I52+I54+I56)</f>
        <v>800000</v>
      </c>
      <c r="J51" s="208">
        <f t="shared" si="11"/>
        <v>29382711.07</v>
      </c>
      <c r="K51" s="92">
        <f t="shared" ref="K51:N51" si="27">SUM(K52+K54+K56)</f>
        <v>24810555.199999999</v>
      </c>
      <c r="L51" s="92">
        <f t="shared" ref="L51" si="28">SUM(L52+L54+L56)</f>
        <v>0</v>
      </c>
      <c r="M51" s="312">
        <f t="shared" si="2"/>
        <v>24810555.199999999</v>
      </c>
      <c r="N51" s="92">
        <f t="shared" si="27"/>
        <v>22464293.239999998</v>
      </c>
      <c r="O51" s="92">
        <f t="shared" ref="O51" si="29">SUM(O52+O54+O56)</f>
        <v>0</v>
      </c>
      <c r="P51" s="312">
        <f t="shared" si="3"/>
        <v>22464293.239999998</v>
      </c>
    </row>
    <row r="52" spans="1:16" ht="33" x14ac:dyDescent="0.25">
      <c r="A52" s="55" t="s">
        <v>28</v>
      </c>
      <c r="B52" s="62" t="s">
        <v>9</v>
      </c>
      <c r="C52" s="63" t="s">
        <v>139</v>
      </c>
      <c r="D52" s="63" t="s">
        <v>93</v>
      </c>
      <c r="E52" s="44">
        <v>927</v>
      </c>
      <c r="F52" s="111">
        <v>80040</v>
      </c>
      <c r="G52" s="110" t="s">
        <v>29</v>
      </c>
      <c r="H52" s="229">
        <f>SUM(H53)</f>
        <v>20500084</v>
      </c>
      <c r="I52" s="229">
        <f>SUM(I53)</f>
        <v>0</v>
      </c>
      <c r="J52" s="229">
        <f t="shared" si="11"/>
        <v>20500084</v>
      </c>
      <c r="K52" s="229">
        <f t="shared" ref="K52:O52" si="30">SUM(K53)</f>
        <v>20522125</v>
      </c>
      <c r="L52" s="229">
        <f t="shared" si="30"/>
        <v>0</v>
      </c>
      <c r="M52" s="346">
        <f t="shared" si="2"/>
        <v>20522125</v>
      </c>
      <c r="N52" s="229">
        <f t="shared" si="30"/>
        <v>20223916.27</v>
      </c>
      <c r="O52" s="229">
        <f t="shared" si="30"/>
        <v>0</v>
      </c>
      <c r="P52" s="346">
        <f t="shared" si="3"/>
        <v>20223916.27</v>
      </c>
    </row>
    <row r="53" spans="1:16" x14ac:dyDescent="0.25">
      <c r="A53" s="46" t="s">
        <v>30</v>
      </c>
      <c r="B53" s="62" t="s">
        <v>9</v>
      </c>
      <c r="C53" s="63" t="s">
        <v>139</v>
      </c>
      <c r="D53" s="63" t="s">
        <v>93</v>
      </c>
      <c r="E53" s="44">
        <v>927</v>
      </c>
      <c r="F53" s="111">
        <v>80040</v>
      </c>
      <c r="G53" s="110" t="s">
        <v>31</v>
      </c>
      <c r="H53" s="229">
        <f>SUM(Лист1!G264)</f>
        <v>20500084</v>
      </c>
      <c r="I53" s="229">
        <f>SUM(Лист1!H264)</f>
        <v>0</v>
      </c>
      <c r="J53" s="229">
        <f t="shared" si="11"/>
        <v>20500084</v>
      </c>
      <c r="K53" s="229">
        <f>SUM(Лист1!J264)</f>
        <v>20522125</v>
      </c>
      <c r="L53" s="229">
        <f>SUM(Лист1!K264)</f>
        <v>0</v>
      </c>
      <c r="M53" s="346">
        <f t="shared" si="2"/>
        <v>20522125</v>
      </c>
      <c r="N53" s="229">
        <f>SUM(Лист1!M264)</f>
        <v>20223916.27</v>
      </c>
      <c r="O53" s="229">
        <f>SUM(Лист1!N264)</f>
        <v>0</v>
      </c>
      <c r="P53" s="346">
        <f t="shared" si="3"/>
        <v>20223916.27</v>
      </c>
    </row>
    <row r="54" spans="1:16" x14ac:dyDescent="0.25">
      <c r="A54" s="55" t="s">
        <v>11</v>
      </c>
      <c r="B54" s="62" t="s">
        <v>9</v>
      </c>
      <c r="C54" s="63" t="s">
        <v>139</v>
      </c>
      <c r="D54" s="63" t="s">
        <v>93</v>
      </c>
      <c r="E54" s="44">
        <v>927</v>
      </c>
      <c r="F54" s="111">
        <v>80040</v>
      </c>
      <c r="G54" s="110" t="s">
        <v>12</v>
      </c>
      <c r="H54" s="229">
        <f>SUM(H55)</f>
        <v>7601627.0700000003</v>
      </c>
      <c r="I54" s="229">
        <f>SUM(I55)</f>
        <v>800000</v>
      </c>
      <c r="J54" s="229">
        <f t="shared" si="11"/>
        <v>8401627.0700000003</v>
      </c>
      <c r="K54" s="229">
        <f t="shared" ref="K54:O54" si="31">SUM(K55)</f>
        <v>3807430.2</v>
      </c>
      <c r="L54" s="229">
        <f t="shared" si="31"/>
        <v>0</v>
      </c>
      <c r="M54" s="346">
        <f t="shared" si="2"/>
        <v>3807430.2</v>
      </c>
      <c r="N54" s="229">
        <f t="shared" si="31"/>
        <v>1759376.97</v>
      </c>
      <c r="O54" s="229">
        <f t="shared" si="31"/>
        <v>0</v>
      </c>
      <c r="P54" s="346">
        <f t="shared" si="3"/>
        <v>1759376.97</v>
      </c>
    </row>
    <row r="55" spans="1:16" x14ac:dyDescent="0.25">
      <c r="A55" s="114" t="s">
        <v>152</v>
      </c>
      <c r="B55" s="62" t="s">
        <v>9</v>
      </c>
      <c r="C55" s="63" t="s">
        <v>139</v>
      </c>
      <c r="D55" s="63" t="s">
        <v>93</v>
      </c>
      <c r="E55" s="44">
        <v>927</v>
      </c>
      <c r="F55" s="111">
        <v>80040</v>
      </c>
      <c r="G55" s="110" t="s">
        <v>14</v>
      </c>
      <c r="H55" s="229">
        <f>SUM(Лист1!G266)</f>
        <v>7601627.0700000003</v>
      </c>
      <c r="I55" s="229">
        <f>SUM(Лист1!H266)</f>
        <v>800000</v>
      </c>
      <c r="J55" s="229">
        <f t="shared" si="11"/>
        <v>8401627.0700000003</v>
      </c>
      <c r="K55" s="229">
        <f>SUM(Лист1!J266)</f>
        <v>3807430.2</v>
      </c>
      <c r="L55" s="229">
        <f>SUM(Лист1!K266)</f>
        <v>0</v>
      </c>
      <c r="M55" s="346">
        <f t="shared" si="2"/>
        <v>3807430.2</v>
      </c>
      <c r="N55" s="229">
        <f>SUM(Лист1!M266)</f>
        <v>1759376.97</v>
      </c>
      <c r="O55" s="229">
        <f>SUM(Лист1!N266)</f>
        <v>0</v>
      </c>
      <c r="P55" s="346">
        <f t="shared" si="3"/>
        <v>1759376.97</v>
      </c>
    </row>
    <row r="56" spans="1:16" x14ac:dyDescent="0.25">
      <c r="A56" s="55" t="s">
        <v>34</v>
      </c>
      <c r="B56" s="62" t="s">
        <v>9</v>
      </c>
      <c r="C56" s="63" t="s">
        <v>139</v>
      </c>
      <c r="D56" s="63" t="s">
        <v>93</v>
      </c>
      <c r="E56" s="44">
        <v>927</v>
      </c>
      <c r="F56" s="111">
        <v>80040</v>
      </c>
      <c r="G56" s="110" t="s">
        <v>35</v>
      </c>
      <c r="H56" s="229">
        <f>SUM(H57)</f>
        <v>481000</v>
      </c>
      <c r="I56" s="229">
        <f>SUM(I57)</f>
        <v>0</v>
      </c>
      <c r="J56" s="229">
        <f t="shared" si="11"/>
        <v>481000</v>
      </c>
      <c r="K56" s="229">
        <f t="shared" ref="K56:O56" si="32">SUM(K57)</f>
        <v>481000</v>
      </c>
      <c r="L56" s="229">
        <f t="shared" si="32"/>
        <v>0</v>
      </c>
      <c r="M56" s="346">
        <f t="shared" si="2"/>
        <v>481000</v>
      </c>
      <c r="N56" s="229">
        <f t="shared" si="32"/>
        <v>481000</v>
      </c>
      <c r="O56" s="229">
        <f t="shared" si="32"/>
        <v>0</v>
      </c>
      <c r="P56" s="346">
        <f t="shared" si="3"/>
        <v>481000</v>
      </c>
    </row>
    <row r="57" spans="1:16" x14ac:dyDescent="0.25">
      <c r="A57" s="46" t="s">
        <v>134</v>
      </c>
      <c r="B57" s="62" t="s">
        <v>9</v>
      </c>
      <c r="C57" s="63" t="s">
        <v>139</v>
      </c>
      <c r="D57" s="63" t="s">
        <v>93</v>
      </c>
      <c r="E57" s="44">
        <v>927</v>
      </c>
      <c r="F57" s="111">
        <v>80040</v>
      </c>
      <c r="G57" s="110" t="s">
        <v>133</v>
      </c>
      <c r="H57" s="229">
        <f>SUM(Лист1!G267)</f>
        <v>481000</v>
      </c>
      <c r="I57" s="229">
        <f>SUM(Лист1!H267)</f>
        <v>0</v>
      </c>
      <c r="J57" s="229">
        <f t="shared" si="11"/>
        <v>481000</v>
      </c>
      <c r="K57" s="229">
        <f>SUM(Лист1!J267)</f>
        <v>481000</v>
      </c>
      <c r="L57" s="229">
        <f>SUM(Лист1!K267)</f>
        <v>0</v>
      </c>
      <c r="M57" s="346">
        <f t="shared" si="2"/>
        <v>481000</v>
      </c>
      <c r="N57" s="229">
        <f>SUM(Лист1!M267)</f>
        <v>481000</v>
      </c>
      <c r="O57" s="229">
        <f>SUM(Лист1!N267)</f>
        <v>0</v>
      </c>
      <c r="P57" s="346">
        <f t="shared" si="3"/>
        <v>481000</v>
      </c>
    </row>
    <row r="58" spans="1:16" ht="64.5" x14ac:dyDescent="0.25">
      <c r="A58" s="220" t="s">
        <v>271</v>
      </c>
      <c r="B58" s="64" t="s">
        <v>9</v>
      </c>
      <c r="C58" s="65" t="s">
        <v>139</v>
      </c>
      <c r="D58" s="65" t="s">
        <v>93</v>
      </c>
      <c r="E58" s="59">
        <v>927</v>
      </c>
      <c r="F58" s="140">
        <v>84400</v>
      </c>
      <c r="G58" s="141" t="s">
        <v>7</v>
      </c>
      <c r="H58" s="92">
        <f>SUM(H59)</f>
        <v>22041</v>
      </c>
      <c r="I58" s="92">
        <f>SUM(I59)</f>
        <v>0</v>
      </c>
      <c r="J58" s="208">
        <f t="shared" si="11"/>
        <v>22041</v>
      </c>
      <c r="K58" s="92">
        <f t="shared" ref="K58:O59" si="33">SUM(K59)</f>
        <v>0</v>
      </c>
      <c r="L58" s="92">
        <f t="shared" si="33"/>
        <v>0</v>
      </c>
      <c r="M58" s="312">
        <f t="shared" si="2"/>
        <v>0</v>
      </c>
      <c r="N58" s="92">
        <f t="shared" si="33"/>
        <v>0</v>
      </c>
      <c r="O58" s="92">
        <f t="shared" si="33"/>
        <v>0</v>
      </c>
      <c r="P58" s="312">
        <f t="shared" si="3"/>
        <v>0</v>
      </c>
    </row>
    <row r="59" spans="1:16" ht="33" x14ac:dyDescent="0.25">
      <c r="A59" s="264" t="s">
        <v>28</v>
      </c>
      <c r="B59" s="62" t="s">
        <v>9</v>
      </c>
      <c r="C59" s="63" t="s">
        <v>139</v>
      </c>
      <c r="D59" s="63" t="s">
        <v>93</v>
      </c>
      <c r="E59" s="44">
        <v>927</v>
      </c>
      <c r="F59" s="111">
        <v>84400</v>
      </c>
      <c r="G59" s="110" t="s">
        <v>29</v>
      </c>
      <c r="H59" s="229">
        <f>SUM(H60)</f>
        <v>22041</v>
      </c>
      <c r="I59" s="229">
        <f>SUM(I60)</f>
        <v>0</v>
      </c>
      <c r="J59" s="229">
        <f t="shared" si="11"/>
        <v>22041</v>
      </c>
      <c r="K59" s="229">
        <f t="shared" si="33"/>
        <v>0</v>
      </c>
      <c r="L59" s="229">
        <f t="shared" si="33"/>
        <v>0</v>
      </c>
      <c r="M59" s="312">
        <f t="shared" si="2"/>
        <v>0</v>
      </c>
      <c r="N59" s="229">
        <f t="shared" si="33"/>
        <v>0</v>
      </c>
      <c r="O59" s="229">
        <f t="shared" si="33"/>
        <v>0</v>
      </c>
      <c r="P59" s="312">
        <f t="shared" si="3"/>
        <v>0</v>
      </c>
    </row>
    <row r="60" spans="1:16" x14ac:dyDescent="0.25">
      <c r="A60" s="149" t="s">
        <v>30</v>
      </c>
      <c r="B60" s="62" t="s">
        <v>9</v>
      </c>
      <c r="C60" s="63" t="s">
        <v>139</v>
      </c>
      <c r="D60" s="63" t="s">
        <v>93</v>
      </c>
      <c r="E60" s="44">
        <v>927</v>
      </c>
      <c r="F60" s="111">
        <v>84400</v>
      </c>
      <c r="G60" s="110" t="s">
        <v>31</v>
      </c>
      <c r="H60" s="229">
        <f>SUM(Лист1!G271)</f>
        <v>22041</v>
      </c>
      <c r="I60" s="229">
        <f>SUM(Лист1!H271)</f>
        <v>0</v>
      </c>
      <c r="J60" s="229">
        <f t="shared" si="11"/>
        <v>22041</v>
      </c>
      <c r="K60" s="229">
        <f>SUM(Лист1!J271)</f>
        <v>0</v>
      </c>
      <c r="L60" s="229">
        <f>SUM(Лист1!K271)</f>
        <v>0</v>
      </c>
      <c r="M60" s="312">
        <f t="shared" si="2"/>
        <v>0</v>
      </c>
      <c r="N60" s="229">
        <f>SUM(Лист1!M271)</f>
        <v>0</v>
      </c>
      <c r="O60" s="229">
        <f>SUM(Лист1!N271)</f>
        <v>0</v>
      </c>
      <c r="P60" s="312">
        <f t="shared" si="3"/>
        <v>0</v>
      </c>
    </row>
    <row r="61" spans="1:16" ht="18" x14ac:dyDescent="0.25">
      <c r="A61" s="86" t="s">
        <v>105</v>
      </c>
      <c r="B61" s="61" t="s">
        <v>9</v>
      </c>
      <c r="C61" s="66" t="s">
        <v>141</v>
      </c>
      <c r="D61" s="66"/>
      <c r="E61" s="50"/>
      <c r="F61" s="89"/>
      <c r="G61" s="89"/>
      <c r="H61" s="92">
        <f>SUM(H62+H206+H212)</f>
        <v>413187274.84999996</v>
      </c>
      <c r="I61" s="92">
        <f>SUM(I62+I206+I212)</f>
        <v>25742424.93</v>
      </c>
      <c r="J61" s="208">
        <f t="shared" si="11"/>
        <v>438929699.77999997</v>
      </c>
      <c r="K61" s="92">
        <f>SUM(K62+K206+K212)</f>
        <v>76299700.710000008</v>
      </c>
      <c r="L61" s="92">
        <f>SUM(L62+L206+L212)</f>
        <v>38169</v>
      </c>
      <c r="M61" s="312">
        <f t="shared" si="2"/>
        <v>76337869.710000008</v>
      </c>
      <c r="N61" s="92">
        <f>SUM(N62+N206+N212)</f>
        <v>115282948.25</v>
      </c>
      <c r="O61" s="92">
        <f>SUM(O62+O206+O212)</f>
        <v>39628</v>
      </c>
      <c r="P61" s="312">
        <f t="shared" si="3"/>
        <v>115322576.25</v>
      </c>
    </row>
    <row r="62" spans="1:16" ht="26.25" x14ac:dyDescent="0.25">
      <c r="A62" s="120" t="s">
        <v>318</v>
      </c>
      <c r="B62" s="61" t="s">
        <v>9</v>
      </c>
      <c r="C62" s="66" t="s">
        <v>141</v>
      </c>
      <c r="D62" s="66" t="s">
        <v>37</v>
      </c>
      <c r="E62" s="50"/>
      <c r="F62" s="89"/>
      <c r="G62" s="89"/>
      <c r="H62" s="92">
        <f>SUM(H63)</f>
        <v>255642295.17999998</v>
      </c>
      <c r="I62" s="92">
        <f>SUM(I63)</f>
        <v>3659081.2699999996</v>
      </c>
      <c r="J62" s="208">
        <f t="shared" si="11"/>
        <v>259301376.44999999</v>
      </c>
      <c r="K62" s="92">
        <f t="shared" ref="K62:O62" si="34">SUM(K63)</f>
        <v>76299700.710000008</v>
      </c>
      <c r="L62" s="92">
        <f t="shared" si="34"/>
        <v>38169</v>
      </c>
      <c r="M62" s="312">
        <f t="shared" si="2"/>
        <v>76337869.710000008</v>
      </c>
      <c r="N62" s="92">
        <f t="shared" si="34"/>
        <v>77259092.460000008</v>
      </c>
      <c r="O62" s="92">
        <f t="shared" si="34"/>
        <v>39628</v>
      </c>
      <c r="P62" s="312">
        <f t="shared" si="3"/>
        <v>77298720.460000008</v>
      </c>
    </row>
    <row r="63" spans="1:16" ht="39" x14ac:dyDescent="0.25">
      <c r="A63" s="56" t="s">
        <v>282</v>
      </c>
      <c r="B63" s="61" t="s">
        <v>9</v>
      </c>
      <c r="C63" s="66" t="s">
        <v>141</v>
      </c>
      <c r="D63" s="66" t="s">
        <v>82</v>
      </c>
      <c r="E63" s="50"/>
      <c r="F63" s="89"/>
      <c r="G63" s="89"/>
      <c r="H63" s="92">
        <f>SUM(H73+H81+H101+H195+H87+H200+H188+H70+H104+H67+H173+H119+H64+H90+H122+H128+H141+H149+H164+H176+H111+H116+H125+H167+H182+H170+H144+H154+H161+H84+H185+H179+H157+H93+H203+H98)</f>
        <v>255642295.17999998</v>
      </c>
      <c r="I63" s="92">
        <f>SUM(I73+I81+I101+I195+I87+I200+I188+I70+I104+I67+I173+I119+I64+I90+I122+I128+I141+I149+I164+I176+I111+I116+I125+I167+I182+I170+I144+I154+I161+I84+I185+I179+I157+I93+I203+I98)</f>
        <v>3659081.2699999996</v>
      </c>
      <c r="J63" s="208">
        <f t="shared" si="11"/>
        <v>259301376.44999999</v>
      </c>
      <c r="K63" s="92">
        <f t="shared" ref="K63:O63" si="35">SUM(K73+K81+K101+K195+K87+K200+K188+K70+K104+K67+K119+K64+K90+K122+K128+K141+K149+K164+K176+K111+K116+K125+K167+K182+K170+K144+K154+K161+K84+K185+K179+K157+K93+K203+K98)</f>
        <v>76299700.710000008</v>
      </c>
      <c r="L63" s="92">
        <f t="shared" si="35"/>
        <v>38169</v>
      </c>
      <c r="M63" s="312">
        <f t="shared" si="2"/>
        <v>76337869.710000008</v>
      </c>
      <c r="N63" s="92">
        <f t="shared" si="35"/>
        <v>77259092.460000008</v>
      </c>
      <c r="O63" s="92">
        <f t="shared" si="35"/>
        <v>39628</v>
      </c>
      <c r="P63" s="312">
        <f t="shared" si="3"/>
        <v>77298720.460000008</v>
      </c>
    </row>
    <row r="64" spans="1:16" ht="39" x14ac:dyDescent="0.25">
      <c r="A64" s="220" t="s">
        <v>343</v>
      </c>
      <c r="B64" s="64" t="s">
        <v>9</v>
      </c>
      <c r="C64" s="65" t="s">
        <v>141</v>
      </c>
      <c r="D64" s="65" t="s">
        <v>82</v>
      </c>
      <c r="E64" s="59">
        <v>927</v>
      </c>
      <c r="F64" s="140">
        <v>51200</v>
      </c>
      <c r="G64" s="139" t="s">
        <v>7</v>
      </c>
      <c r="H64" s="92">
        <f t="shared" ref="H64:O71" si="36">SUM(H65)</f>
        <v>18278</v>
      </c>
      <c r="I64" s="92">
        <f t="shared" si="36"/>
        <v>0</v>
      </c>
      <c r="J64" s="208">
        <f t="shared" si="11"/>
        <v>18278</v>
      </c>
      <c r="K64" s="92">
        <f t="shared" si="36"/>
        <v>134550</v>
      </c>
      <c r="L64" s="92">
        <f t="shared" si="36"/>
        <v>0</v>
      </c>
      <c r="M64" s="312">
        <f t="shared" si="2"/>
        <v>134550</v>
      </c>
      <c r="N64" s="92">
        <f t="shared" si="36"/>
        <v>7532</v>
      </c>
      <c r="O64" s="92">
        <f t="shared" si="36"/>
        <v>0</v>
      </c>
      <c r="P64" s="312">
        <f t="shared" si="3"/>
        <v>7532</v>
      </c>
    </row>
    <row r="65" spans="1:16" x14ac:dyDescent="0.25">
      <c r="A65" s="122" t="s">
        <v>11</v>
      </c>
      <c r="B65" s="62" t="s">
        <v>9</v>
      </c>
      <c r="C65" s="63" t="s">
        <v>141</v>
      </c>
      <c r="D65" s="63" t="s">
        <v>82</v>
      </c>
      <c r="E65" s="44">
        <v>927</v>
      </c>
      <c r="F65" s="111">
        <v>51200</v>
      </c>
      <c r="G65" s="112" t="s">
        <v>12</v>
      </c>
      <c r="H65" s="229">
        <f t="shared" si="36"/>
        <v>18278</v>
      </c>
      <c r="I65" s="229">
        <f t="shared" si="36"/>
        <v>0</v>
      </c>
      <c r="J65" s="229">
        <f t="shared" si="11"/>
        <v>18278</v>
      </c>
      <c r="K65" s="229">
        <f t="shared" si="36"/>
        <v>134550</v>
      </c>
      <c r="L65" s="229">
        <f t="shared" si="36"/>
        <v>0</v>
      </c>
      <c r="M65" s="346">
        <f t="shared" si="2"/>
        <v>134550</v>
      </c>
      <c r="N65" s="229">
        <f t="shared" si="36"/>
        <v>7532</v>
      </c>
      <c r="O65" s="229">
        <f t="shared" si="36"/>
        <v>0</v>
      </c>
      <c r="P65" s="346">
        <f t="shared" si="3"/>
        <v>7532</v>
      </c>
    </row>
    <row r="66" spans="1:16" ht="22.5" x14ac:dyDescent="0.25">
      <c r="A66" s="221" t="s">
        <v>147</v>
      </c>
      <c r="B66" s="62" t="s">
        <v>9</v>
      </c>
      <c r="C66" s="63" t="s">
        <v>141</v>
      </c>
      <c r="D66" s="63" t="s">
        <v>82</v>
      </c>
      <c r="E66" s="44">
        <v>927</v>
      </c>
      <c r="F66" s="111">
        <v>51200</v>
      </c>
      <c r="G66" s="112" t="s">
        <v>14</v>
      </c>
      <c r="H66" s="229">
        <f>SUM(Лист1!G278)</f>
        <v>18278</v>
      </c>
      <c r="I66" s="229">
        <f>SUM(Лист1!H278)</f>
        <v>0</v>
      </c>
      <c r="J66" s="229">
        <f t="shared" si="11"/>
        <v>18278</v>
      </c>
      <c r="K66" s="229">
        <f>SUM(Лист1!J278)</f>
        <v>134550</v>
      </c>
      <c r="L66" s="229">
        <f>SUM(Лист1!K278)</f>
        <v>0</v>
      </c>
      <c r="M66" s="346">
        <f t="shared" si="2"/>
        <v>134550</v>
      </c>
      <c r="N66" s="229">
        <f>SUM(Лист1!M278)</f>
        <v>7532</v>
      </c>
      <c r="O66" s="229">
        <f>SUM(Лист1!N278)</f>
        <v>0</v>
      </c>
      <c r="P66" s="346">
        <f t="shared" si="3"/>
        <v>7532</v>
      </c>
    </row>
    <row r="67" spans="1:16" ht="39" x14ac:dyDescent="0.25">
      <c r="A67" s="248" t="s">
        <v>453</v>
      </c>
      <c r="B67" s="64" t="s">
        <v>9</v>
      </c>
      <c r="C67" s="65" t="s">
        <v>141</v>
      </c>
      <c r="D67" s="65" t="s">
        <v>82</v>
      </c>
      <c r="E67" s="59">
        <v>927</v>
      </c>
      <c r="F67" s="140">
        <v>80100</v>
      </c>
      <c r="G67" s="139" t="s">
        <v>7</v>
      </c>
      <c r="H67" s="92">
        <f t="shared" si="36"/>
        <v>60000</v>
      </c>
      <c r="I67" s="92">
        <f t="shared" si="36"/>
        <v>0</v>
      </c>
      <c r="J67" s="208">
        <f t="shared" ref="J67:J68" si="37">SUM(H67+I67)</f>
        <v>60000</v>
      </c>
      <c r="K67" s="229"/>
      <c r="L67" s="229"/>
      <c r="M67" s="346"/>
      <c r="N67" s="229"/>
      <c r="O67" s="229"/>
      <c r="P67" s="346"/>
    </row>
    <row r="68" spans="1:16" x14ac:dyDescent="0.25">
      <c r="A68" s="149" t="s">
        <v>11</v>
      </c>
      <c r="B68" s="62" t="s">
        <v>9</v>
      </c>
      <c r="C68" s="63" t="s">
        <v>141</v>
      </c>
      <c r="D68" s="63" t="s">
        <v>82</v>
      </c>
      <c r="E68" s="44">
        <v>927</v>
      </c>
      <c r="F68" s="111">
        <v>80100</v>
      </c>
      <c r="G68" s="112" t="s">
        <v>12</v>
      </c>
      <c r="H68" s="229">
        <f t="shared" si="36"/>
        <v>60000</v>
      </c>
      <c r="I68" s="229">
        <f t="shared" si="36"/>
        <v>0</v>
      </c>
      <c r="J68" s="229">
        <f t="shared" si="37"/>
        <v>60000</v>
      </c>
      <c r="K68" s="229"/>
      <c r="L68" s="229"/>
      <c r="M68" s="346"/>
      <c r="N68" s="229"/>
      <c r="O68" s="229"/>
      <c r="P68" s="346"/>
    </row>
    <row r="69" spans="1:16" ht="22.5" x14ac:dyDescent="0.25">
      <c r="A69" s="271" t="s">
        <v>147</v>
      </c>
      <c r="B69" s="62" t="s">
        <v>9</v>
      </c>
      <c r="C69" s="63" t="s">
        <v>141</v>
      </c>
      <c r="D69" s="63" t="s">
        <v>82</v>
      </c>
      <c r="E69" s="44">
        <v>927</v>
      </c>
      <c r="F69" s="111">
        <v>80100</v>
      </c>
      <c r="G69" s="112" t="s">
        <v>14</v>
      </c>
      <c r="H69" s="229">
        <f>SUM(Лист1!G293)</f>
        <v>60000</v>
      </c>
      <c r="I69" s="229">
        <f>SUM(Лист1!H293)</f>
        <v>0</v>
      </c>
      <c r="J69" s="229">
        <f>SUM(Лист1!I293)</f>
        <v>60000</v>
      </c>
      <c r="K69" s="229"/>
      <c r="L69" s="229"/>
      <c r="M69" s="346"/>
      <c r="N69" s="229"/>
      <c r="O69" s="229"/>
      <c r="P69" s="346"/>
    </row>
    <row r="70" spans="1:16" x14ac:dyDescent="0.25">
      <c r="A70" s="220" t="s">
        <v>393</v>
      </c>
      <c r="B70" s="64" t="s">
        <v>9</v>
      </c>
      <c r="C70" s="65" t="s">
        <v>141</v>
      </c>
      <c r="D70" s="65" t="s">
        <v>82</v>
      </c>
      <c r="E70" s="59">
        <v>927</v>
      </c>
      <c r="F70" s="140">
        <v>80060</v>
      </c>
      <c r="G70" s="139" t="s">
        <v>7</v>
      </c>
      <c r="H70" s="92">
        <f t="shared" si="36"/>
        <v>123970</v>
      </c>
      <c r="I70" s="92">
        <f t="shared" si="36"/>
        <v>27195.599999999999</v>
      </c>
      <c r="J70" s="208">
        <f t="shared" si="11"/>
        <v>151165.6</v>
      </c>
      <c r="K70" s="229"/>
      <c r="L70" s="229"/>
      <c r="M70" s="312">
        <f t="shared" si="2"/>
        <v>0</v>
      </c>
      <c r="N70" s="229"/>
      <c r="O70" s="229"/>
      <c r="P70" s="312">
        <f t="shared" si="3"/>
        <v>0</v>
      </c>
    </row>
    <row r="71" spans="1:16" x14ac:dyDescent="0.25">
      <c r="A71" s="264" t="s">
        <v>34</v>
      </c>
      <c r="B71" s="62" t="s">
        <v>9</v>
      </c>
      <c r="C71" s="63" t="s">
        <v>141</v>
      </c>
      <c r="D71" s="63" t="s">
        <v>82</v>
      </c>
      <c r="E71" s="44">
        <v>927</v>
      </c>
      <c r="F71" s="111">
        <v>80060</v>
      </c>
      <c r="G71" s="112" t="s">
        <v>35</v>
      </c>
      <c r="H71" s="229">
        <f t="shared" si="36"/>
        <v>123970</v>
      </c>
      <c r="I71" s="229">
        <f t="shared" si="36"/>
        <v>27195.599999999999</v>
      </c>
      <c r="J71" s="229">
        <f t="shared" si="11"/>
        <v>151165.6</v>
      </c>
      <c r="K71" s="229"/>
      <c r="L71" s="229"/>
      <c r="M71" s="312">
        <f t="shared" si="2"/>
        <v>0</v>
      </c>
      <c r="N71" s="229"/>
      <c r="O71" s="229"/>
      <c r="P71" s="312">
        <f t="shared" si="3"/>
        <v>0</v>
      </c>
    </row>
    <row r="72" spans="1:16" ht="26.45" customHeight="1" x14ac:dyDescent="0.25">
      <c r="A72" s="271" t="s">
        <v>483</v>
      </c>
      <c r="B72" s="62" t="s">
        <v>9</v>
      </c>
      <c r="C72" s="63" t="s">
        <v>141</v>
      </c>
      <c r="D72" s="63" t="s">
        <v>82</v>
      </c>
      <c r="E72" s="44">
        <v>927</v>
      </c>
      <c r="F72" s="111">
        <v>80060</v>
      </c>
      <c r="G72" s="112" t="s">
        <v>482</v>
      </c>
      <c r="H72" s="229">
        <f>SUM(Лист1!G281)</f>
        <v>123970</v>
      </c>
      <c r="I72" s="229">
        <f>SUM(Лист1!H281)</f>
        <v>27195.599999999999</v>
      </c>
      <c r="J72" s="229">
        <f t="shared" si="11"/>
        <v>151165.6</v>
      </c>
      <c r="K72" s="229"/>
      <c r="L72" s="229"/>
      <c r="M72" s="312">
        <f t="shared" si="2"/>
        <v>0</v>
      </c>
      <c r="N72" s="229"/>
      <c r="O72" s="229"/>
      <c r="P72" s="312">
        <f t="shared" si="3"/>
        <v>0</v>
      </c>
    </row>
    <row r="73" spans="1:16" x14ac:dyDescent="0.25">
      <c r="A73" s="125" t="s">
        <v>215</v>
      </c>
      <c r="B73" s="64" t="s">
        <v>9</v>
      </c>
      <c r="C73" s="65" t="s">
        <v>141</v>
      </c>
      <c r="D73" s="65" t="s">
        <v>82</v>
      </c>
      <c r="E73" s="59">
        <v>927</v>
      </c>
      <c r="F73" s="140">
        <v>80700</v>
      </c>
      <c r="G73" s="141" t="s">
        <v>7</v>
      </c>
      <c r="H73" s="92">
        <f>SUM(H74+H76+H78)</f>
        <v>3561818.26</v>
      </c>
      <c r="I73" s="92">
        <f>SUM(I74+I76+I78)</f>
        <v>40432.800000000003</v>
      </c>
      <c r="J73" s="208">
        <f t="shared" si="11"/>
        <v>3602251.0599999996</v>
      </c>
      <c r="K73" s="92">
        <f t="shared" ref="K73:N73" si="38">SUM(K74+K76+K78)</f>
        <v>3018056</v>
      </c>
      <c r="L73" s="92">
        <f t="shared" ref="L73" si="39">SUM(L74+L76+L78)</f>
        <v>0</v>
      </c>
      <c r="M73" s="312">
        <f t="shared" si="2"/>
        <v>3018056</v>
      </c>
      <c r="N73" s="92">
        <f t="shared" si="38"/>
        <v>2977652</v>
      </c>
      <c r="O73" s="92">
        <f t="shared" ref="O73" si="40">SUM(O74+O76+O78)</f>
        <v>0</v>
      </c>
      <c r="P73" s="312">
        <f t="shared" si="3"/>
        <v>2977652</v>
      </c>
    </row>
    <row r="74" spans="1:16" ht="37.15" customHeight="1" x14ac:dyDescent="0.25">
      <c r="A74" s="55" t="s">
        <v>28</v>
      </c>
      <c r="B74" s="62" t="s">
        <v>9</v>
      </c>
      <c r="C74" s="63" t="s">
        <v>141</v>
      </c>
      <c r="D74" s="63" t="s">
        <v>82</v>
      </c>
      <c r="E74" s="44">
        <v>927</v>
      </c>
      <c r="F74" s="111">
        <v>80700</v>
      </c>
      <c r="G74" s="110" t="s">
        <v>29</v>
      </c>
      <c r="H74" s="229">
        <f>SUM(H75)</f>
        <v>2637852</v>
      </c>
      <c r="I74" s="229">
        <f>SUM(I75)</f>
        <v>0</v>
      </c>
      <c r="J74" s="229">
        <f t="shared" si="11"/>
        <v>2637852</v>
      </c>
      <c r="K74" s="229">
        <f t="shared" ref="K74:O74" si="41">SUM(K75)</f>
        <v>2637852</v>
      </c>
      <c r="L74" s="229">
        <f t="shared" si="41"/>
        <v>0</v>
      </c>
      <c r="M74" s="346">
        <f t="shared" si="2"/>
        <v>2637852</v>
      </c>
      <c r="N74" s="229">
        <f t="shared" si="41"/>
        <v>2637852</v>
      </c>
      <c r="O74" s="229">
        <f t="shared" si="41"/>
        <v>0</v>
      </c>
      <c r="P74" s="346">
        <f t="shared" si="3"/>
        <v>2637852</v>
      </c>
    </row>
    <row r="75" spans="1:16" x14ac:dyDescent="0.25">
      <c r="A75" s="46" t="s">
        <v>32</v>
      </c>
      <c r="B75" s="62" t="s">
        <v>9</v>
      </c>
      <c r="C75" s="63" t="s">
        <v>141</v>
      </c>
      <c r="D75" s="63" t="s">
        <v>82</v>
      </c>
      <c r="E75" s="44">
        <v>927</v>
      </c>
      <c r="F75" s="111">
        <v>80700</v>
      </c>
      <c r="G75" s="110" t="s">
        <v>33</v>
      </c>
      <c r="H75" s="229">
        <f>SUM(Лист1!G330)</f>
        <v>2637852</v>
      </c>
      <c r="I75" s="229">
        <f>SUM(Лист1!H330)</f>
        <v>0</v>
      </c>
      <c r="J75" s="229">
        <f t="shared" si="11"/>
        <v>2637852</v>
      </c>
      <c r="K75" s="229">
        <f>SUM(Лист1!J330)</f>
        <v>2637852</v>
      </c>
      <c r="L75" s="229">
        <f>SUM(Лист1!K330)</f>
        <v>0</v>
      </c>
      <c r="M75" s="346">
        <f t="shared" si="2"/>
        <v>2637852</v>
      </c>
      <c r="N75" s="229">
        <f>SUM(Лист1!M330)</f>
        <v>2637852</v>
      </c>
      <c r="O75" s="229">
        <f>SUM(Лист1!N330)</f>
        <v>0</v>
      </c>
      <c r="P75" s="346">
        <f t="shared" si="3"/>
        <v>2637852</v>
      </c>
    </row>
    <row r="76" spans="1:16" x14ac:dyDescent="0.25">
      <c r="A76" s="55" t="s">
        <v>11</v>
      </c>
      <c r="B76" s="62" t="s">
        <v>9</v>
      </c>
      <c r="C76" s="63" t="s">
        <v>141</v>
      </c>
      <c r="D76" s="63" t="s">
        <v>82</v>
      </c>
      <c r="E76" s="44">
        <v>927</v>
      </c>
      <c r="F76" s="111">
        <v>80700</v>
      </c>
      <c r="G76" s="110" t="s">
        <v>12</v>
      </c>
      <c r="H76" s="229">
        <f>SUM(H77)</f>
        <v>912176.46</v>
      </c>
      <c r="I76" s="229">
        <f>SUM(I77)</f>
        <v>40432.800000000003</v>
      </c>
      <c r="J76" s="229">
        <f t="shared" si="11"/>
        <v>952609.26</v>
      </c>
      <c r="K76" s="229">
        <f t="shared" ref="K76:O76" si="42">SUM(K77)</f>
        <v>377404</v>
      </c>
      <c r="L76" s="229">
        <f t="shared" si="42"/>
        <v>0</v>
      </c>
      <c r="M76" s="346">
        <f t="shared" si="2"/>
        <v>377404</v>
      </c>
      <c r="N76" s="229">
        <f t="shared" si="42"/>
        <v>337000</v>
      </c>
      <c r="O76" s="229">
        <f t="shared" si="42"/>
        <v>0</v>
      </c>
      <c r="P76" s="346">
        <f t="shared" si="3"/>
        <v>337000</v>
      </c>
    </row>
    <row r="77" spans="1:16" x14ac:dyDescent="0.25">
      <c r="A77" s="114" t="s">
        <v>152</v>
      </c>
      <c r="B77" s="62" t="s">
        <v>9</v>
      </c>
      <c r="C77" s="63" t="s">
        <v>141</v>
      </c>
      <c r="D77" s="63" t="s">
        <v>82</v>
      </c>
      <c r="E77" s="44">
        <v>927</v>
      </c>
      <c r="F77" s="111">
        <v>80700</v>
      </c>
      <c r="G77" s="110" t="s">
        <v>14</v>
      </c>
      <c r="H77" s="229">
        <f>SUM(Лист1!G332)</f>
        <v>912176.46</v>
      </c>
      <c r="I77" s="229">
        <f>SUM(Лист1!H332)</f>
        <v>40432.800000000003</v>
      </c>
      <c r="J77" s="229">
        <f t="shared" si="11"/>
        <v>952609.26</v>
      </c>
      <c r="K77" s="229">
        <f>SUM(Лист1!J332)</f>
        <v>377404</v>
      </c>
      <c r="L77" s="229">
        <f>SUM(Лист1!K332)</f>
        <v>0</v>
      </c>
      <c r="M77" s="346">
        <f t="shared" si="2"/>
        <v>377404</v>
      </c>
      <c r="N77" s="229">
        <f>SUM(Лист1!M332)</f>
        <v>337000</v>
      </c>
      <c r="O77" s="229">
        <f>SUM(Лист1!N332)</f>
        <v>0</v>
      </c>
      <c r="P77" s="346">
        <f t="shared" si="3"/>
        <v>337000</v>
      </c>
    </row>
    <row r="78" spans="1:16" x14ac:dyDescent="0.25">
      <c r="A78" s="55" t="s">
        <v>34</v>
      </c>
      <c r="B78" s="62" t="s">
        <v>9</v>
      </c>
      <c r="C78" s="63" t="s">
        <v>141</v>
      </c>
      <c r="D78" s="63" t="s">
        <v>82</v>
      </c>
      <c r="E78" s="44">
        <v>927</v>
      </c>
      <c r="F78" s="111">
        <v>80700</v>
      </c>
      <c r="G78" s="110" t="s">
        <v>35</v>
      </c>
      <c r="H78" s="229">
        <f>SUM(H79:H80)</f>
        <v>11789.8</v>
      </c>
      <c r="I78" s="229">
        <f t="shared" ref="I78:J78" si="43">SUM(I79:I80)</f>
        <v>0</v>
      </c>
      <c r="J78" s="229">
        <f t="shared" si="43"/>
        <v>11789.8</v>
      </c>
      <c r="K78" s="229">
        <f t="shared" ref="K78:O78" si="44">SUM(K80)</f>
        <v>2800</v>
      </c>
      <c r="L78" s="229">
        <f t="shared" si="44"/>
        <v>0</v>
      </c>
      <c r="M78" s="346">
        <f t="shared" si="2"/>
        <v>2800</v>
      </c>
      <c r="N78" s="229">
        <f t="shared" si="44"/>
        <v>2800</v>
      </c>
      <c r="O78" s="229">
        <f t="shared" si="44"/>
        <v>0</v>
      </c>
      <c r="P78" s="346">
        <f t="shared" si="3"/>
        <v>2800</v>
      </c>
    </row>
    <row r="79" spans="1:16" x14ac:dyDescent="0.25">
      <c r="A79" s="122" t="s">
        <v>378</v>
      </c>
      <c r="B79" s="62" t="s">
        <v>9</v>
      </c>
      <c r="C79" s="63" t="s">
        <v>141</v>
      </c>
      <c r="D79" s="63" t="s">
        <v>82</v>
      </c>
      <c r="E79" s="44">
        <v>927</v>
      </c>
      <c r="F79" s="111">
        <v>80700</v>
      </c>
      <c r="G79" s="110" t="s">
        <v>379</v>
      </c>
      <c r="H79" s="229">
        <f>SUM(Лист1!G334)</f>
        <v>8989.7999999999993</v>
      </c>
      <c r="I79" s="229">
        <f>SUM(Лист1!H334)</f>
        <v>0</v>
      </c>
      <c r="J79" s="229">
        <f t="shared" si="11"/>
        <v>8989.7999999999993</v>
      </c>
      <c r="K79" s="229"/>
      <c r="L79" s="229"/>
      <c r="M79" s="346"/>
      <c r="N79" s="229"/>
      <c r="O79" s="229"/>
      <c r="P79" s="346"/>
    </row>
    <row r="80" spans="1:16" x14ac:dyDescent="0.25">
      <c r="A80" s="114" t="s">
        <v>134</v>
      </c>
      <c r="B80" s="62" t="s">
        <v>9</v>
      </c>
      <c r="C80" s="63" t="s">
        <v>141</v>
      </c>
      <c r="D80" s="63" t="s">
        <v>82</v>
      </c>
      <c r="E80" s="44">
        <v>927</v>
      </c>
      <c r="F80" s="111">
        <v>80700</v>
      </c>
      <c r="G80" s="110" t="s">
        <v>133</v>
      </c>
      <c r="H80" s="229">
        <f>SUM(Лист1!G335)</f>
        <v>2800</v>
      </c>
      <c r="I80" s="229">
        <f>SUM(Лист1!H335)</f>
        <v>0</v>
      </c>
      <c r="J80" s="229">
        <f t="shared" si="11"/>
        <v>2800</v>
      </c>
      <c r="K80" s="229">
        <f>SUM(Лист1!J335)</f>
        <v>2800</v>
      </c>
      <c r="L80" s="229">
        <f>SUM(Лист1!K335)</f>
        <v>0</v>
      </c>
      <c r="M80" s="346">
        <f t="shared" si="2"/>
        <v>2800</v>
      </c>
      <c r="N80" s="229">
        <f>SUM(Лист1!M335)</f>
        <v>2800</v>
      </c>
      <c r="O80" s="229">
        <f>SUM(Лист1!N335)</f>
        <v>0</v>
      </c>
      <c r="P80" s="346">
        <f t="shared" si="3"/>
        <v>2800</v>
      </c>
    </row>
    <row r="81" spans="1:16" ht="84.75" x14ac:dyDescent="0.25">
      <c r="A81" s="306" t="s">
        <v>347</v>
      </c>
      <c r="B81" s="64" t="s">
        <v>9</v>
      </c>
      <c r="C81" s="65" t="s">
        <v>141</v>
      </c>
      <c r="D81" s="65" t="s">
        <v>82</v>
      </c>
      <c r="E81" s="60">
        <v>927</v>
      </c>
      <c r="F81" s="138">
        <v>12510</v>
      </c>
      <c r="G81" s="139" t="s">
        <v>7</v>
      </c>
      <c r="H81" s="92">
        <f t="shared" ref="H81:O85" si="45">SUM(H82)</f>
        <v>131120.18</v>
      </c>
      <c r="I81" s="92">
        <f t="shared" si="45"/>
        <v>0</v>
      </c>
      <c r="J81" s="208">
        <f t="shared" si="11"/>
        <v>131120.18</v>
      </c>
      <c r="K81" s="92">
        <f t="shared" si="45"/>
        <v>70096.600000000006</v>
      </c>
      <c r="L81" s="92">
        <f t="shared" si="45"/>
        <v>0</v>
      </c>
      <c r="M81" s="312">
        <f t="shared" si="2"/>
        <v>70096.600000000006</v>
      </c>
      <c r="N81" s="92">
        <f t="shared" si="45"/>
        <v>70096.600000000006</v>
      </c>
      <c r="O81" s="92">
        <f t="shared" si="45"/>
        <v>0</v>
      </c>
      <c r="P81" s="312">
        <f t="shared" si="3"/>
        <v>70096.600000000006</v>
      </c>
    </row>
    <row r="82" spans="1:16" x14ac:dyDescent="0.25">
      <c r="A82" s="46" t="s">
        <v>11</v>
      </c>
      <c r="B82" s="62" t="s">
        <v>9</v>
      </c>
      <c r="C82" s="63" t="s">
        <v>141</v>
      </c>
      <c r="D82" s="63" t="s">
        <v>82</v>
      </c>
      <c r="E82" s="48">
        <v>927</v>
      </c>
      <c r="F82" s="111">
        <v>12510</v>
      </c>
      <c r="G82" s="112" t="s">
        <v>12</v>
      </c>
      <c r="H82" s="229">
        <f t="shared" si="45"/>
        <v>131120.18</v>
      </c>
      <c r="I82" s="229">
        <f t="shared" si="45"/>
        <v>0</v>
      </c>
      <c r="J82" s="229">
        <f t="shared" si="11"/>
        <v>131120.18</v>
      </c>
      <c r="K82" s="229">
        <f t="shared" si="45"/>
        <v>70096.600000000006</v>
      </c>
      <c r="L82" s="229">
        <f t="shared" si="45"/>
        <v>0</v>
      </c>
      <c r="M82" s="346">
        <f t="shared" si="2"/>
        <v>70096.600000000006</v>
      </c>
      <c r="N82" s="229">
        <f t="shared" si="45"/>
        <v>70096.600000000006</v>
      </c>
      <c r="O82" s="229">
        <f t="shared" si="45"/>
        <v>0</v>
      </c>
      <c r="P82" s="346">
        <f t="shared" si="3"/>
        <v>70096.600000000006</v>
      </c>
    </row>
    <row r="83" spans="1:16" x14ac:dyDescent="0.25">
      <c r="A83" s="114" t="s">
        <v>152</v>
      </c>
      <c r="B83" s="62" t="s">
        <v>9</v>
      </c>
      <c r="C83" s="63" t="s">
        <v>141</v>
      </c>
      <c r="D83" s="63" t="s">
        <v>82</v>
      </c>
      <c r="E83" s="48">
        <v>927</v>
      </c>
      <c r="F83" s="111">
        <v>12510</v>
      </c>
      <c r="G83" s="112" t="s">
        <v>14</v>
      </c>
      <c r="H83" s="229">
        <f>SUM(Лист1!G343)</f>
        <v>131120.18</v>
      </c>
      <c r="I83" s="229">
        <f>SUM(Лист1!H343)</f>
        <v>0</v>
      </c>
      <c r="J83" s="229">
        <f t="shared" si="11"/>
        <v>131120.18</v>
      </c>
      <c r="K83" s="229">
        <f>SUM(Лист1!J343)</f>
        <v>70096.600000000006</v>
      </c>
      <c r="L83" s="229">
        <f>SUM(Лист1!K343)</f>
        <v>0</v>
      </c>
      <c r="M83" s="346">
        <f t="shared" si="2"/>
        <v>70096.600000000006</v>
      </c>
      <c r="N83" s="229">
        <f>SUM(Лист1!M343)</f>
        <v>70096.600000000006</v>
      </c>
      <c r="O83" s="229">
        <f>SUM(Лист1!N343)</f>
        <v>0</v>
      </c>
      <c r="P83" s="346">
        <f t="shared" si="3"/>
        <v>70096.600000000006</v>
      </c>
    </row>
    <row r="84" spans="1:16" ht="39" x14ac:dyDescent="0.25">
      <c r="A84" s="220" t="s">
        <v>353</v>
      </c>
      <c r="B84" s="64" t="s">
        <v>9</v>
      </c>
      <c r="C84" s="65" t="s">
        <v>141</v>
      </c>
      <c r="D84" s="65" t="s">
        <v>82</v>
      </c>
      <c r="E84" s="60">
        <v>927</v>
      </c>
      <c r="F84" s="140">
        <v>81200</v>
      </c>
      <c r="G84" s="284" t="s">
        <v>7</v>
      </c>
      <c r="H84" s="92">
        <f t="shared" si="45"/>
        <v>1299141.25</v>
      </c>
      <c r="I84" s="92">
        <f t="shared" si="45"/>
        <v>-40432.800000000003</v>
      </c>
      <c r="J84" s="208">
        <f t="shared" si="11"/>
        <v>1258708.45</v>
      </c>
      <c r="K84" s="229"/>
      <c r="L84" s="229"/>
      <c r="M84" s="312">
        <f t="shared" si="2"/>
        <v>0</v>
      </c>
      <c r="N84" s="229"/>
      <c r="O84" s="229"/>
      <c r="P84" s="312">
        <f t="shared" si="3"/>
        <v>0</v>
      </c>
    </row>
    <row r="85" spans="1:16" x14ac:dyDescent="0.25">
      <c r="A85" s="149" t="s">
        <v>11</v>
      </c>
      <c r="B85" s="62" t="s">
        <v>9</v>
      </c>
      <c r="C85" s="63" t="s">
        <v>141</v>
      </c>
      <c r="D85" s="63" t="s">
        <v>82</v>
      </c>
      <c r="E85" s="48">
        <v>927</v>
      </c>
      <c r="F85" s="111">
        <v>81200</v>
      </c>
      <c r="G85" s="164" t="s">
        <v>12</v>
      </c>
      <c r="H85" s="229">
        <f t="shared" si="45"/>
        <v>1299141.25</v>
      </c>
      <c r="I85" s="229">
        <f t="shared" si="45"/>
        <v>-40432.800000000003</v>
      </c>
      <c r="J85" s="229">
        <f t="shared" si="11"/>
        <v>1258708.45</v>
      </c>
      <c r="K85" s="229"/>
      <c r="L85" s="229"/>
      <c r="M85" s="312">
        <f t="shared" si="2"/>
        <v>0</v>
      </c>
      <c r="N85" s="229"/>
      <c r="O85" s="229"/>
      <c r="P85" s="312">
        <f t="shared" si="3"/>
        <v>0</v>
      </c>
    </row>
    <row r="86" spans="1:16" ht="22.5" x14ac:dyDescent="0.25">
      <c r="A86" s="271" t="s">
        <v>147</v>
      </c>
      <c r="B86" s="62" t="s">
        <v>9</v>
      </c>
      <c r="C86" s="63" t="s">
        <v>141</v>
      </c>
      <c r="D86" s="63" t="s">
        <v>82</v>
      </c>
      <c r="E86" s="48">
        <v>927</v>
      </c>
      <c r="F86" s="111">
        <v>81200</v>
      </c>
      <c r="G86" s="164" t="s">
        <v>14</v>
      </c>
      <c r="H86" s="229">
        <f>SUM(Лист1!G338)</f>
        <v>1299141.25</v>
      </c>
      <c r="I86" s="229">
        <f>SUM(Лист1!H338)</f>
        <v>-40432.800000000003</v>
      </c>
      <c r="J86" s="229">
        <f t="shared" si="11"/>
        <v>1258708.45</v>
      </c>
      <c r="K86" s="229"/>
      <c r="L86" s="229"/>
      <c r="M86" s="312">
        <f t="shared" si="2"/>
        <v>0</v>
      </c>
      <c r="N86" s="229"/>
      <c r="O86" s="229"/>
      <c r="P86" s="312">
        <f t="shared" si="3"/>
        <v>0</v>
      </c>
    </row>
    <row r="87" spans="1:16" ht="51.75" x14ac:dyDescent="0.25">
      <c r="A87" s="121" t="s">
        <v>223</v>
      </c>
      <c r="B87" s="64" t="s">
        <v>9</v>
      </c>
      <c r="C87" s="65" t="s">
        <v>141</v>
      </c>
      <c r="D87" s="65" t="s">
        <v>82</v>
      </c>
      <c r="E87" s="59">
        <v>927</v>
      </c>
      <c r="F87" s="140">
        <v>81830</v>
      </c>
      <c r="G87" s="141" t="s">
        <v>7</v>
      </c>
      <c r="H87" s="92">
        <f>SUM(H88)</f>
        <v>62000</v>
      </c>
      <c r="I87" s="92">
        <f>SUM(I88)</f>
        <v>0</v>
      </c>
      <c r="J87" s="208">
        <f t="shared" si="11"/>
        <v>62000</v>
      </c>
      <c r="K87" s="92">
        <f t="shared" ref="K87:O87" si="46">SUM(K88)</f>
        <v>62000</v>
      </c>
      <c r="L87" s="92">
        <f t="shared" si="46"/>
        <v>0</v>
      </c>
      <c r="M87" s="312">
        <f t="shared" si="2"/>
        <v>62000</v>
      </c>
      <c r="N87" s="92">
        <f t="shared" si="46"/>
        <v>62000</v>
      </c>
      <c r="O87" s="92">
        <f t="shared" si="46"/>
        <v>0</v>
      </c>
      <c r="P87" s="312">
        <f t="shared" si="3"/>
        <v>62000</v>
      </c>
    </row>
    <row r="88" spans="1:16" x14ac:dyDescent="0.25">
      <c r="A88" s="46" t="s">
        <v>11</v>
      </c>
      <c r="B88" s="62" t="s">
        <v>9</v>
      </c>
      <c r="C88" s="63" t="s">
        <v>141</v>
      </c>
      <c r="D88" s="63" t="s">
        <v>82</v>
      </c>
      <c r="E88" s="44">
        <v>927</v>
      </c>
      <c r="F88" s="111">
        <v>81830</v>
      </c>
      <c r="G88" s="110" t="s">
        <v>12</v>
      </c>
      <c r="H88" s="229">
        <f t="shared" ref="H88:O102" si="47">SUM(H89)</f>
        <v>62000</v>
      </c>
      <c r="I88" s="229">
        <f t="shared" si="47"/>
        <v>0</v>
      </c>
      <c r="J88" s="229">
        <f t="shared" si="11"/>
        <v>62000</v>
      </c>
      <c r="K88" s="229">
        <f t="shared" si="47"/>
        <v>62000</v>
      </c>
      <c r="L88" s="229">
        <f t="shared" si="47"/>
        <v>0</v>
      </c>
      <c r="M88" s="346">
        <f t="shared" ref="M88:M159" si="48">SUM(K88+L88)</f>
        <v>62000</v>
      </c>
      <c r="N88" s="229">
        <f t="shared" si="47"/>
        <v>62000</v>
      </c>
      <c r="O88" s="229">
        <f t="shared" si="47"/>
        <v>0</v>
      </c>
      <c r="P88" s="346">
        <f t="shared" ref="P88:P159" si="49">SUM(N88+O88)</f>
        <v>62000</v>
      </c>
    </row>
    <row r="89" spans="1:16" x14ac:dyDescent="0.25">
      <c r="A89" s="114" t="s">
        <v>152</v>
      </c>
      <c r="B89" s="62" t="s">
        <v>9</v>
      </c>
      <c r="C89" s="63" t="s">
        <v>141</v>
      </c>
      <c r="D89" s="63" t="s">
        <v>82</v>
      </c>
      <c r="E89" s="44">
        <v>927</v>
      </c>
      <c r="F89" s="111">
        <v>81830</v>
      </c>
      <c r="G89" s="110" t="s">
        <v>14</v>
      </c>
      <c r="H89" s="229">
        <f>SUM(Лист1!G376)</f>
        <v>62000</v>
      </c>
      <c r="I89" s="229">
        <f>SUM(Лист1!H376)</f>
        <v>0</v>
      </c>
      <c r="J89" s="229">
        <f t="shared" si="11"/>
        <v>62000</v>
      </c>
      <c r="K89" s="229">
        <f>SUM(Лист1!J376)</f>
        <v>62000</v>
      </c>
      <c r="L89" s="229">
        <f>SUM(Лист1!K376)</f>
        <v>0</v>
      </c>
      <c r="M89" s="346">
        <f t="shared" si="48"/>
        <v>62000</v>
      </c>
      <c r="N89" s="229">
        <f>SUM(Лист1!M376)</f>
        <v>62000</v>
      </c>
      <c r="O89" s="229">
        <f>SUM(Лист1!N376)</f>
        <v>0</v>
      </c>
      <c r="P89" s="346">
        <f t="shared" si="49"/>
        <v>62000</v>
      </c>
    </row>
    <row r="90" spans="1:16" x14ac:dyDescent="0.25">
      <c r="A90" s="125" t="s">
        <v>451</v>
      </c>
      <c r="B90" s="64" t="s">
        <v>9</v>
      </c>
      <c r="C90" s="65" t="s">
        <v>141</v>
      </c>
      <c r="D90" s="65" t="s">
        <v>82</v>
      </c>
      <c r="E90" s="59">
        <v>927</v>
      </c>
      <c r="F90" s="140">
        <v>82380</v>
      </c>
      <c r="G90" s="141" t="s">
        <v>7</v>
      </c>
      <c r="H90" s="92">
        <f>SUM(H91)</f>
        <v>1300000</v>
      </c>
      <c r="I90" s="92">
        <f>SUM(I91)</f>
        <v>0</v>
      </c>
      <c r="J90" s="208">
        <f t="shared" ref="J90:J92" si="50">SUM(H90+I90)</f>
        <v>1300000</v>
      </c>
      <c r="K90" s="229"/>
      <c r="L90" s="229"/>
      <c r="M90" s="346"/>
      <c r="N90" s="229"/>
      <c r="O90" s="229"/>
      <c r="P90" s="346"/>
    </row>
    <row r="91" spans="1:16" x14ac:dyDescent="0.25">
      <c r="A91" s="264" t="s">
        <v>34</v>
      </c>
      <c r="B91" s="62" t="s">
        <v>9</v>
      </c>
      <c r="C91" s="63" t="s">
        <v>141</v>
      </c>
      <c r="D91" s="63" t="s">
        <v>82</v>
      </c>
      <c r="E91" s="44">
        <v>927</v>
      </c>
      <c r="F91" s="111">
        <v>82380</v>
      </c>
      <c r="G91" s="110" t="s">
        <v>35</v>
      </c>
      <c r="H91" s="229">
        <f t="shared" si="47"/>
        <v>1300000</v>
      </c>
      <c r="I91" s="229">
        <f t="shared" si="47"/>
        <v>0</v>
      </c>
      <c r="J91" s="229">
        <f t="shared" si="50"/>
        <v>1300000</v>
      </c>
      <c r="K91" s="229"/>
      <c r="L91" s="229"/>
      <c r="M91" s="346"/>
      <c r="N91" s="229"/>
      <c r="O91" s="229"/>
      <c r="P91" s="346"/>
    </row>
    <row r="92" spans="1:16" ht="23.25" x14ac:dyDescent="0.25">
      <c r="A92" s="149" t="s">
        <v>79</v>
      </c>
      <c r="B92" s="62" t="s">
        <v>9</v>
      </c>
      <c r="C92" s="63" t="s">
        <v>141</v>
      </c>
      <c r="D92" s="63" t="s">
        <v>82</v>
      </c>
      <c r="E92" s="44">
        <v>927</v>
      </c>
      <c r="F92" s="111">
        <v>82380</v>
      </c>
      <c r="G92" s="110" t="s">
        <v>80</v>
      </c>
      <c r="H92" s="229">
        <f>SUM(Лист1!G446)</f>
        <v>1300000</v>
      </c>
      <c r="I92" s="229">
        <f>SUM(Лист1!H446)</f>
        <v>0</v>
      </c>
      <c r="J92" s="229">
        <f t="shared" si="50"/>
        <v>1300000</v>
      </c>
      <c r="K92" s="229"/>
      <c r="L92" s="229"/>
      <c r="M92" s="346"/>
      <c r="N92" s="229"/>
      <c r="O92" s="229"/>
      <c r="P92" s="346"/>
    </row>
    <row r="93" spans="1:16" x14ac:dyDescent="0.25">
      <c r="A93" s="248" t="s">
        <v>374</v>
      </c>
      <c r="B93" s="64" t="s">
        <v>9</v>
      </c>
      <c r="C93" s="65" t="s">
        <v>141</v>
      </c>
      <c r="D93" s="65" t="s">
        <v>82</v>
      </c>
      <c r="E93" s="59">
        <v>927</v>
      </c>
      <c r="F93" s="140">
        <v>83280</v>
      </c>
      <c r="G93" s="141" t="s">
        <v>7</v>
      </c>
      <c r="H93" s="92">
        <f>SUM(H94+H96)</f>
        <v>3120000</v>
      </c>
      <c r="I93" s="92">
        <f>SUM(I94+I96)</f>
        <v>-3120000</v>
      </c>
      <c r="J93" s="208">
        <f t="shared" si="11"/>
        <v>0</v>
      </c>
      <c r="K93" s="92">
        <f t="shared" ref="K93:N93" si="51">SUM(K94+K96)</f>
        <v>0</v>
      </c>
      <c r="L93" s="92">
        <f t="shared" ref="L93" si="52">SUM(L94+L96)</f>
        <v>0</v>
      </c>
      <c r="M93" s="312">
        <f t="shared" si="48"/>
        <v>0</v>
      </c>
      <c r="N93" s="92">
        <f t="shared" si="51"/>
        <v>0</v>
      </c>
      <c r="O93" s="92">
        <f t="shared" ref="O93" si="53">SUM(O94+O96)</f>
        <v>0</v>
      </c>
      <c r="P93" s="312">
        <f t="shared" si="49"/>
        <v>0</v>
      </c>
    </row>
    <row r="94" spans="1:16" x14ac:dyDescent="0.25">
      <c r="A94" s="149" t="s">
        <v>11</v>
      </c>
      <c r="B94" s="62" t="s">
        <v>9</v>
      </c>
      <c r="C94" s="63" t="s">
        <v>141</v>
      </c>
      <c r="D94" s="63" t="s">
        <v>82</v>
      </c>
      <c r="E94" s="44">
        <v>927</v>
      </c>
      <c r="F94" s="111">
        <v>83280</v>
      </c>
      <c r="G94" s="110" t="s">
        <v>12</v>
      </c>
      <c r="H94" s="229">
        <f t="shared" si="47"/>
        <v>0</v>
      </c>
      <c r="I94" s="229">
        <f t="shared" si="47"/>
        <v>0</v>
      </c>
      <c r="J94" s="229">
        <f t="shared" si="11"/>
        <v>0</v>
      </c>
      <c r="K94" s="229">
        <f t="shared" si="47"/>
        <v>0</v>
      </c>
      <c r="L94" s="229">
        <f t="shared" si="47"/>
        <v>0</v>
      </c>
      <c r="M94" s="312">
        <f t="shared" si="48"/>
        <v>0</v>
      </c>
      <c r="N94" s="229"/>
      <c r="O94" s="229"/>
      <c r="P94" s="312">
        <f t="shared" si="49"/>
        <v>0</v>
      </c>
    </row>
    <row r="95" spans="1:16" ht="22.5" x14ac:dyDescent="0.25">
      <c r="A95" s="271" t="s">
        <v>147</v>
      </c>
      <c r="B95" s="62" t="s">
        <v>9</v>
      </c>
      <c r="C95" s="63" t="s">
        <v>141</v>
      </c>
      <c r="D95" s="63" t="s">
        <v>82</v>
      </c>
      <c r="E95" s="44">
        <v>927</v>
      </c>
      <c r="F95" s="111">
        <v>83280</v>
      </c>
      <c r="G95" s="110" t="s">
        <v>14</v>
      </c>
      <c r="H95" s="229">
        <f>SUM(Лист1!G429)</f>
        <v>0</v>
      </c>
      <c r="I95" s="229">
        <f>SUM(Лист1!H429)</f>
        <v>0</v>
      </c>
      <c r="J95" s="229">
        <f t="shared" si="11"/>
        <v>0</v>
      </c>
      <c r="K95" s="229">
        <f>SUM(Лист1!J429)</f>
        <v>0</v>
      </c>
      <c r="L95" s="229">
        <f>SUM(Лист1!K429)</f>
        <v>0</v>
      </c>
      <c r="M95" s="312">
        <f t="shared" si="48"/>
        <v>0</v>
      </c>
      <c r="N95" s="229"/>
      <c r="O95" s="229"/>
      <c r="P95" s="312">
        <f t="shared" si="49"/>
        <v>0</v>
      </c>
    </row>
    <row r="96" spans="1:16" ht="22.5" x14ac:dyDescent="0.25">
      <c r="A96" s="227" t="s">
        <v>71</v>
      </c>
      <c r="B96" s="62" t="s">
        <v>9</v>
      </c>
      <c r="C96" s="63" t="s">
        <v>141</v>
      </c>
      <c r="D96" s="63" t="s">
        <v>82</v>
      </c>
      <c r="E96" s="44">
        <v>927</v>
      </c>
      <c r="F96" s="111">
        <v>83280</v>
      </c>
      <c r="G96" s="110" t="s">
        <v>72</v>
      </c>
      <c r="H96" s="229">
        <f t="shared" si="47"/>
        <v>3120000</v>
      </c>
      <c r="I96" s="229">
        <f t="shared" si="47"/>
        <v>-3120000</v>
      </c>
      <c r="J96" s="229">
        <f t="shared" si="11"/>
        <v>0</v>
      </c>
      <c r="K96" s="229">
        <f t="shared" si="47"/>
        <v>0</v>
      </c>
      <c r="L96" s="229">
        <f t="shared" si="47"/>
        <v>0</v>
      </c>
      <c r="M96" s="312">
        <f t="shared" si="48"/>
        <v>0</v>
      </c>
      <c r="N96" s="229"/>
      <c r="O96" s="229"/>
      <c r="P96" s="312">
        <f t="shared" si="49"/>
        <v>0</v>
      </c>
    </row>
    <row r="97" spans="1:19" x14ac:dyDescent="0.25">
      <c r="A97" s="228" t="s">
        <v>73</v>
      </c>
      <c r="B97" s="62" t="s">
        <v>9</v>
      </c>
      <c r="C97" s="63" t="s">
        <v>141</v>
      </c>
      <c r="D97" s="63" t="s">
        <v>82</v>
      </c>
      <c r="E97" s="44">
        <v>927</v>
      </c>
      <c r="F97" s="111">
        <v>83280</v>
      </c>
      <c r="G97" s="110" t="s">
        <v>74</v>
      </c>
      <c r="H97" s="229">
        <f>SUM(Лист1!G431)</f>
        <v>3120000</v>
      </c>
      <c r="I97" s="229">
        <f>SUM(Лист1!H431)</f>
        <v>-3120000</v>
      </c>
      <c r="J97" s="229">
        <f t="shared" ref="J97:J165" si="54">SUM(H97+I97)</f>
        <v>0</v>
      </c>
      <c r="K97" s="229">
        <f>SUM(Лист1!J431)</f>
        <v>0</v>
      </c>
      <c r="L97" s="229">
        <f>SUM(Лист1!K431)</f>
        <v>0</v>
      </c>
      <c r="M97" s="312">
        <f t="shared" si="48"/>
        <v>0</v>
      </c>
      <c r="N97" s="229"/>
      <c r="O97" s="229"/>
      <c r="P97" s="312">
        <f t="shared" si="49"/>
        <v>0</v>
      </c>
    </row>
    <row r="98" spans="1:19" x14ac:dyDescent="0.25">
      <c r="A98" s="302" t="s">
        <v>227</v>
      </c>
      <c r="B98" s="321" t="s">
        <v>9</v>
      </c>
      <c r="C98" s="318" t="s">
        <v>141</v>
      </c>
      <c r="D98" s="318" t="s">
        <v>82</v>
      </c>
      <c r="E98" s="273">
        <v>927</v>
      </c>
      <c r="F98" s="275">
        <v>82300</v>
      </c>
      <c r="G98" s="284" t="s">
        <v>7</v>
      </c>
      <c r="H98" s="316">
        <f>Лист1!G502</f>
        <v>420000</v>
      </c>
      <c r="I98" s="316">
        <f>Лист1!H502</f>
        <v>0</v>
      </c>
      <c r="J98" s="316">
        <f>Лист1!I502</f>
        <v>420000</v>
      </c>
      <c r="K98" s="229"/>
      <c r="L98" s="229"/>
      <c r="M98" s="312"/>
      <c r="N98" s="229"/>
      <c r="O98" s="229"/>
      <c r="P98" s="312"/>
    </row>
    <row r="99" spans="1:19" x14ac:dyDescent="0.25">
      <c r="A99" s="149" t="s">
        <v>34</v>
      </c>
      <c r="B99" s="323" t="s">
        <v>9</v>
      </c>
      <c r="C99" s="324" t="s">
        <v>141</v>
      </c>
      <c r="D99" s="324" t="s">
        <v>82</v>
      </c>
      <c r="E99" s="282">
        <v>927</v>
      </c>
      <c r="F99" s="165">
        <v>82300</v>
      </c>
      <c r="G99" s="164" t="s">
        <v>35</v>
      </c>
      <c r="H99" s="366">
        <f>Лист1!G503</f>
        <v>420000</v>
      </c>
      <c r="I99" s="366">
        <f>Лист1!H503</f>
        <v>0</v>
      </c>
      <c r="J99" s="366">
        <f>Лист1!I503</f>
        <v>420000</v>
      </c>
      <c r="K99" s="229"/>
      <c r="L99" s="229"/>
      <c r="M99" s="312"/>
      <c r="N99" s="229"/>
      <c r="O99" s="229"/>
      <c r="P99" s="312"/>
    </row>
    <row r="100" spans="1:19" x14ac:dyDescent="0.25">
      <c r="A100" s="149" t="s">
        <v>134</v>
      </c>
      <c r="B100" s="323" t="s">
        <v>9</v>
      </c>
      <c r="C100" s="324" t="s">
        <v>141</v>
      </c>
      <c r="D100" s="324" t="s">
        <v>82</v>
      </c>
      <c r="E100" s="282">
        <v>927</v>
      </c>
      <c r="F100" s="165">
        <v>82300</v>
      </c>
      <c r="G100" s="164" t="s">
        <v>379</v>
      </c>
      <c r="H100" s="366">
        <f>Лист1!G504</f>
        <v>420000</v>
      </c>
      <c r="I100" s="366">
        <f>Лист1!H504</f>
        <v>0</v>
      </c>
      <c r="J100" s="366">
        <f>Лист1!I504</f>
        <v>420000</v>
      </c>
      <c r="K100" s="229"/>
      <c r="L100" s="229"/>
      <c r="M100" s="312"/>
      <c r="N100" s="229"/>
      <c r="O100" s="229"/>
      <c r="P100" s="312"/>
    </row>
    <row r="101" spans="1:19" ht="90" x14ac:dyDescent="0.25">
      <c r="A101" s="121" t="s">
        <v>248</v>
      </c>
      <c r="B101" s="64" t="s">
        <v>9</v>
      </c>
      <c r="C101" s="65" t="s">
        <v>141</v>
      </c>
      <c r="D101" s="65" t="s">
        <v>82</v>
      </c>
      <c r="E101" s="59">
        <v>927</v>
      </c>
      <c r="F101" s="140">
        <v>83760</v>
      </c>
      <c r="G101" s="141" t="s">
        <v>7</v>
      </c>
      <c r="H101" s="92">
        <f>SUM(H102)</f>
        <v>174002</v>
      </c>
      <c r="I101" s="92">
        <f>SUM(I102)</f>
        <v>0</v>
      </c>
      <c r="J101" s="208">
        <f t="shared" si="54"/>
        <v>174002</v>
      </c>
      <c r="K101" s="92">
        <f t="shared" ref="K101:O101" si="55">SUM(K102)</f>
        <v>0</v>
      </c>
      <c r="L101" s="92">
        <f t="shared" si="55"/>
        <v>0</v>
      </c>
      <c r="M101" s="312">
        <f t="shared" si="48"/>
        <v>0</v>
      </c>
      <c r="N101" s="92">
        <f t="shared" si="55"/>
        <v>0</v>
      </c>
      <c r="O101" s="92">
        <f t="shared" si="55"/>
        <v>0</v>
      </c>
      <c r="P101" s="312">
        <f t="shared" si="49"/>
        <v>0</v>
      </c>
    </row>
    <row r="102" spans="1:19" x14ac:dyDescent="0.25">
      <c r="A102" s="114" t="s">
        <v>46</v>
      </c>
      <c r="B102" s="62" t="s">
        <v>9</v>
      </c>
      <c r="C102" s="63" t="s">
        <v>141</v>
      </c>
      <c r="D102" s="63" t="s">
        <v>82</v>
      </c>
      <c r="E102" s="44">
        <v>927</v>
      </c>
      <c r="F102" s="111">
        <v>83760</v>
      </c>
      <c r="G102" s="110" t="s">
        <v>47</v>
      </c>
      <c r="H102" s="229">
        <f t="shared" si="47"/>
        <v>174002</v>
      </c>
      <c r="I102" s="229">
        <f t="shared" si="47"/>
        <v>0</v>
      </c>
      <c r="J102" s="229">
        <f t="shared" si="54"/>
        <v>174002</v>
      </c>
      <c r="K102" s="229">
        <f t="shared" si="47"/>
        <v>0</v>
      </c>
      <c r="L102" s="229">
        <f t="shared" si="47"/>
        <v>0</v>
      </c>
      <c r="M102" s="312">
        <f t="shared" si="48"/>
        <v>0</v>
      </c>
      <c r="N102" s="229">
        <f t="shared" si="47"/>
        <v>0</v>
      </c>
      <c r="O102" s="229">
        <f t="shared" si="47"/>
        <v>0</v>
      </c>
      <c r="P102" s="312">
        <f t="shared" si="49"/>
        <v>0</v>
      </c>
    </row>
    <row r="103" spans="1:19" x14ac:dyDescent="0.25">
      <c r="A103" s="114" t="s">
        <v>48</v>
      </c>
      <c r="B103" s="62" t="s">
        <v>9</v>
      </c>
      <c r="C103" s="63" t="s">
        <v>141</v>
      </c>
      <c r="D103" s="63" t="s">
        <v>82</v>
      </c>
      <c r="E103" s="44">
        <v>927</v>
      </c>
      <c r="F103" s="111">
        <v>83760</v>
      </c>
      <c r="G103" s="110" t="s">
        <v>49</v>
      </c>
      <c r="H103" s="229">
        <f>SUM(Лист1!G379)</f>
        <v>174002</v>
      </c>
      <c r="I103" s="229">
        <f>SUM(Лист1!H379)</f>
        <v>0</v>
      </c>
      <c r="J103" s="229">
        <f t="shared" si="54"/>
        <v>174002</v>
      </c>
      <c r="K103" s="229">
        <f>SUM(Лист1!J379)</f>
        <v>0</v>
      </c>
      <c r="L103" s="229">
        <f>SUM(Лист1!K379)</f>
        <v>0</v>
      </c>
      <c r="M103" s="312">
        <f t="shared" si="48"/>
        <v>0</v>
      </c>
      <c r="N103" s="229">
        <f>SUM(Лист1!M379)</f>
        <v>0</v>
      </c>
      <c r="O103" s="229">
        <f>SUM(Лист1!N379)</f>
        <v>0</v>
      </c>
      <c r="P103" s="312">
        <f t="shared" si="49"/>
        <v>0</v>
      </c>
    </row>
    <row r="104" spans="1:19" ht="77.25" x14ac:dyDescent="0.25">
      <c r="A104" s="220" t="s">
        <v>345</v>
      </c>
      <c r="B104" s="64" t="s">
        <v>9</v>
      </c>
      <c r="C104" s="65" t="s">
        <v>141</v>
      </c>
      <c r="D104" s="65" t="s">
        <v>82</v>
      </c>
      <c r="E104" s="59">
        <v>927</v>
      </c>
      <c r="F104" s="140">
        <v>12020</v>
      </c>
      <c r="G104" s="141" t="s">
        <v>7</v>
      </c>
      <c r="H104" s="92">
        <f>SUM(H105+H107+H109)</f>
        <v>478368</v>
      </c>
      <c r="I104" s="92">
        <f>SUM(I105+I107+I109)</f>
        <v>0</v>
      </c>
      <c r="J104" s="208">
        <f t="shared" si="54"/>
        <v>478368</v>
      </c>
      <c r="K104" s="92">
        <f t="shared" ref="K104:N104" si="56">SUM(K105+K107+K109)</f>
        <v>478368</v>
      </c>
      <c r="L104" s="92">
        <f t="shared" ref="L104" si="57">SUM(L105+L107+L109)</f>
        <v>0</v>
      </c>
      <c r="M104" s="312">
        <f t="shared" si="48"/>
        <v>478368</v>
      </c>
      <c r="N104" s="92">
        <f t="shared" si="56"/>
        <v>478368</v>
      </c>
      <c r="O104" s="92">
        <f t="shared" ref="O104" si="58">SUM(O105+O107+O109)</f>
        <v>0</v>
      </c>
      <c r="P104" s="312">
        <f t="shared" si="49"/>
        <v>478368</v>
      </c>
    </row>
    <row r="105" spans="1:19" ht="33" x14ac:dyDescent="0.25">
      <c r="A105" s="55" t="s">
        <v>28</v>
      </c>
      <c r="B105" s="62" t="s">
        <v>9</v>
      </c>
      <c r="C105" s="63" t="s">
        <v>141</v>
      </c>
      <c r="D105" s="63" t="s">
        <v>82</v>
      </c>
      <c r="E105" s="44">
        <v>927</v>
      </c>
      <c r="F105" s="111">
        <v>12020</v>
      </c>
      <c r="G105" s="110" t="s">
        <v>29</v>
      </c>
      <c r="H105" s="229">
        <f>SUM(H106)</f>
        <v>285754</v>
      </c>
      <c r="I105" s="229">
        <f>SUM(I106)</f>
        <v>0</v>
      </c>
      <c r="J105" s="229">
        <f t="shared" si="54"/>
        <v>285754</v>
      </c>
      <c r="K105" s="229">
        <f t="shared" ref="K105:O105" si="59">SUM(K106)</f>
        <v>285754</v>
      </c>
      <c r="L105" s="229">
        <f t="shared" si="59"/>
        <v>0</v>
      </c>
      <c r="M105" s="346">
        <f t="shared" si="48"/>
        <v>285754</v>
      </c>
      <c r="N105" s="229">
        <f t="shared" si="59"/>
        <v>285754</v>
      </c>
      <c r="O105" s="229">
        <f t="shared" si="59"/>
        <v>0</v>
      </c>
      <c r="P105" s="346">
        <f t="shared" si="49"/>
        <v>285754</v>
      </c>
    </row>
    <row r="106" spans="1:19" x14ac:dyDescent="0.25">
      <c r="A106" s="98" t="s">
        <v>30</v>
      </c>
      <c r="B106" s="96" t="s">
        <v>9</v>
      </c>
      <c r="C106" s="95">
        <v>0</v>
      </c>
      <c r="D106" s="95">
        <v>12</v>
      </c>
      <c r="E106" s="97">
        <v>927</v>
      </c>
      <c r="F106" s="202">
        <v>12020</v>
      </c>
      <c r="G106" s="185" t="s">
        <v>31</v>
      </c>
      <c r="H106" s="229">
        <f>SUM(Лист1!G286)</f>
        <v>285754</v>
      </c>
      <c r="I106" s="229">
        <f>SUM(Лист1!H286)</f>
        <v>0</v>
      </c>
      <c r="J106" s="229">
        <f t="shared" si="54"/>
        <v>285754</v>
      </c>
      <c r="K106" s="229">
        <f>SUM(Лист1!J286)</f>
        <v>285754</v>
      </c>
      <c r="L106" s="229">
        <f>SUM(Лист1!K286)</f>
        <v>0</v>
      </c>
      <c r="M106" s="346">
        <f t="shared" si="48"/>
        <v>285754</v>
      </c>
      <c r="N106" s="229">
        <f>SUM(Лист1!M286)</f>
        <v>285754</v>
      </c>
      <c r="O106" s="229">
        <f>SUM(Лист1!N286)</f>
        <v>0</v>
      </c>
      <c r="P106" s="346">
        <f t="shared" si="49"/>
        <v>285754</v>
      </c>
    </row>
    <row r="107" spans="1:19" x14ac:dyDescent="0.25">
      <c r="A107" s="101" t="s">
        <v>11</v>
      </c>
      <c r="B107" s="96" t="s">
        <v>9</v>
      </c>
      <c r="C107" s="95">
        <v>0</v>
      </c>
      <c r="D107" s="95">
        <v>12</v>
      </c>
      <c r="E107" s="97">
        <v>927</v>
      </c>
      <c r="F107" s="111">
        <v>12020</v>
      </c>
      <c r="G107" s="185" t="s">
        <v>12</v>
      </c>
      <c r="H107" s="229">
        <f>SUM(H108)</f>
        <v>192214</v>
      </c>
      <c r="I107" s="229">
        <f>SUM(I108)</f>
        <v>0</v>
      </c>
      <c r="J107" s="229">
        <f t="shared" si="54"/>
        <v>192214</v>
      </c>
      <c r="K107" s="229">
        <f t="shared" ref="K107:O107" si="60">SUM(K108)</f>
        <v>192214</v>
      </c>
      <c r="L107" s="229">
        <f t="shared" si="60"/>
        <v>0</v>
      </c>
      <c r="M107" s="346">
        <f t="shared" si="48"/>
        <v>192214</v>
      </c>
      <c r="N107" s="229">
        <f t="shared" si="60"/>
        <v>192214</v>
      </c>
      <c r="O107" s="229">
        <f t="shared" si="60"/>
        <v>0</v>
      </c>
      <c r="P107" s="346">
        <f t="shared" si="49"/>
        <v>192214</v>
      </c>
    </row>
    <row r="108" spans="1:19" x14ac:dyDescent="0.25">
      <c r="A108" s="114" t="s">
        <v>152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5" t="s">
        <v>14</v>
      </c>
      <c r="H108" s="229">
        <f>SUM(Лист1!G288)</f>
        <v>192214</v>
      </c>
      <c r="I108" s="229">
        <f>SUM(Лист1!H288)</f>
        <v>0</v>
      </c>
      <c r="J108" s="229">
        <f t="shared" si="54"/>
        <v>192214</v>
      </c>
      <c r="K108" s="229">
        <f>SUM(Лист1!J288)</f>
        <v>192214</v>
      </c>
      <c r="L108" s="229">
        <f>SUM(Лист1!K288)</f>
        <v>0</v>
      </c>
      <c r="M108" s="346">
        <f t="shared" si="48"/>
        <v>192214</v>
      </c>
      <c r="N108" s="229">
        <f>SUM(Лист1!M288)</f>
        <v>192214</v>
      </c>
      <c r="O108" s="229">
        <f>SUM(Лист1!N288)</f>
        <v>0</v>
      </c>
      <c r="P108" s="346">
        <f t="shared" si="49"/>
        <v>192214</v>
      </c>
    </row>
    <row r="109" spans="1:19" x14ac:dyDescent="0.25">
      <c r="A109" s="114" t="s">
        <v>46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5">
        <v>500</v>
      </c>
      <c r="H109" s="229">
        <f>SUM(H110)</f>
        <v>400</v>
      </c>
      <c r="I109" s="229">
        <f>SUM(I110)</f>
        <v>0</v>
      </c>
      <c r="J109" s="229">
        <f t="shared" si="54"/>
        <v>400</v>
      </c>
      <c r="K109" s="229">
        <f t="shared" ref="K109:O109" si="61">SUM(K110)</f>
        <v>400</v>
      </c>
      <c r="L109" s="229">
        <f t="shared" si="61"/>
        <v>0</v>
      </c>
      <c r="M109" s="346">
        <f t="shared" si="48"/>
        <v>400</v>
      </c>
      <c r="N109" s="229">
        <f t="shared" si="61"/>
        <v>400</v>
      </c>
      <c r="O109" s="229">
        <f t="shared" si="61"/>
        <v>0</v>
      </c>
      <c r="P109" s="346">
        <f t="shared" si="49"/>
        <v>400</v>
      </c>
    </row>
    <row r="110" spans="1:19" x14ac:dyDescent="0.25">
      <c r="A110" s="114" t="s">
        <v>137</v>
      </c>
      <c r="B110" s="96" t="s">
        <v>9</v>
      </c>
      <c r="C110" s="95">
        <v>0</v>
      </c>
      <c r="D110" s="95">
        <v>12</v>
      </c>
      <c r="E110" s="97">
        <v>927</v>
      </c>
      <c r="F110" s="111">
        <v>12020</v>
      </c>
      <c r="G110" s="185">
        <v>530</v>
      </c>
      <c r="H110" s="229">
        <f>SUM(Лист1!G290)</f>
        <v>400</v>
      </c>
      <c r="I110" s="229">
        <f>SUM(Лист1!H290)</f>
        <v>0</v>
      </c>
      <c r="J110" s="229">
        <f t="shared" si="54"/>
        <v>400</v>
      </c>
      <c r="K110" s="229">
        <f>SUM(Лист1!J290)</f>
        <v>400</v>
      </c>
      <c r="L110" s="229">
        <f>SUM(Лист1!K290)</f>
        <v>0</v>
      </c>
      <c r="M110" s="346">
        <f t="shared" si="48"/>
        <v>400</v>
      </c>
      <c r="N110" s="229">
        <f>SUM(Лист1!M290)</f>
        <v>400</v>
      </c>
      <c r="O110" s="229">
        <f>SUM(Лист1!N290)</f>
        <v>0</v>
      </c>
      <c r="P110" s="346">
        <f t="shared" si="49"/>
        <v>400</v>
      </c>
    </row>
    <row r="111" spans="1:19" ht="77.25" x14ac:dyDescent="0.25">
      <c r="A111" s="220" t="s">
        <v>345</v>
      </c>
      <c r="B111" s="99" t="s">
        <v>9</v>
      </c>
      <c r="C111" s="93">
        <v>0</v>
      </c>
      <c r="D111" s="93">
        <v>12</v>
      </c>
      <c r="E111" s="94">
        <v>927</v>
      </c>
      <c r="F111" s="191">
        <v>12020</v>
      </c>
      <c r="G111" s="191" t="s">
        <v>7</v>
      </c>
      <c r="H111" s="92">
        <f>SUM(H112+H114)</f>
        <v>1194420</v>
      </c>
      <c r="I111" s="92">
        <f>SUM(I112+I114)</f>
        <v>0</v>
      </c>
      <c r="J111" s="208">
        <f t="shared" si="54"/>
        <v>1194420</v>
      </c>
      <c r="K111" s="92">
        <f t="shared" ref="K111:N111" si="62">SUM(K112+K114)</f>
        <v>1194420</v>
      </c>
      <c r="L111" s="92">
        <f t="shared" ref="L111" si="63">SUM(L112+L114)</f>
        <v>0</v>
      </c>
      <c r="M111" s="312">
        <f t="shared" si="48"/>
        <v>1194420</v>
      </c>
      <c r="N111" s="92">
        <f t="shared" si="62"/>
        <v>1194420</v>
      </c>
      <c r="O111" s="92">
        <f t="shared" ref="O111" si="64">SUM(O112+O114)</f>
        <v>0</v>
      </c>
      <c r="P111" s="312">
        <f t="shared" si="49"/>
        <v>1194420</v>
      </c>
      <c r="S111" s="340" t="s">
        <v>101</v>
      </c>
    </row>
    <row r="112" spans="1:19" ht="34.5" x14ac:dyDescent="0.25">
      <c r="A112" s="98" t="s">
        <v>28</v>
      </c>
      <c r="B112" s="96" t="s">
        <v>9</v>
      </c>
      <c r="C112" s="95">
        <v>0</v>
      </c>
      <c r="D112" s="95">
        <v>12</v>
      </c>
      <c r="E112" s="97">
        <v>927</v>
      </c>
      <c r="F112" s="202">
        <v>12020</v>
      </c>
      <c r="G112" s="185" t="s">
        <v>29</v>
      </c>
      <c r="H112" s="229">
        <f>SUM(H113)</f>
        <v>888854</v>
      </c>
      <c r="I112" s="229">
        <f>SUM(I113)</f>
        <v>0</v>
      </c>
      <c r="J112" s="229">
        <f t="shared" si="54"/>
        <v>888854</v>
      </c>
      <c r="K112" s="229">
        <f t="shared" ref="K112:O112" si="65">SUM(K113)</f>
        <v>888854</v>
      </c>
      <c r="L112" s="229">
        <f t="shared" si="65"/>
        <v>0</v>
      </c>
      <c r="M112" s="346">
        <f t="shared" si="48"/>
        <v>888854</v>
      </c>
      <c r="N112" s="229">
        <f t="shared" si="65"/>
        <v>888854</v>
      </c>
      <c r="O112" s="229">
        <f t="shared" si="65"/>
        <v>0</v>
      </c>
      <c r="P112" s="346">
        <f t="shared" si="49"/>
        <v>888854</v>
      </c>
    </row>
    <row r="113" spans="1:16" x14ac:dyDescent="0.25">
      <c r="A113" s="98" t="s">
        <v>30</v>
      </c>
      <c r="B113" s="96" t="s">
        <v>9</v>
      </c>
      <c r="C113" s="95">
        <v>0</v>
      </c>
      <c r="D113" s="95">
        <v>12</v>
      </c>
      <c r="E113" s="97">
        <v>927</v>
      </c>
      <c r="F113" s="202">
        <v>12020</v>
      </c>
      <c r="G113" s="185" t="s">
        <v>31</v>
      </c>
      <c r="H113" s="229">
        <f>SUM(Лист1!G481)</f>
        <v>888854</v>
      </c>
      <c r="I113" s="229">
        <f>SUM(Лист1!H481)</f>
        <v>0</v>
      </c>
      <c r="J113" s="229">
        <f t="shared" si="54"/>
        <v>888854</v>
      </c>
      <c r="K113" s="229">
        <f>SUM(Лист1!J481)</f>
        <v>888854</v>
      </c>
      <c r="L113" s="229">
        <f>SUM(Лист1!K481)</f>
        <v>0</v>
      </c>
      <c r="M113" s="346">
        <f t="shared" si="48"/>
        <v>888854</v>
      </c>
      <c r="N113" s="229">
        <f>SUM(Лист1!M481)</f>
        <v>888854</v>
      </c>
      <c r="O113" s="229">
        <f>SUM(Лист1!N481)</f>
        <v>0</v>
      </c>
      <c r="P113" s="346">
        <f t="shared" si="49"/>
        <v>888854</v>
      </c>
    </row>
    <row r="114" spans="1:16" x14ac:dyDescent="0.25">
      <c r="A114" s="46" t="s">
        <v>11</v>
      </c>
      <c r="B114" s="62" t="s">
        <v>9</v>
      </c>
      <c r="C114" s="63" t="s">
        <v>141</v>
      </c>
      <c r="D114" s="63" t="s">
        <v>82</v>
      </c>
      <c r="E114" s="44">
        <v>927</v>
      </c>
      <c r="F114" s="202">
        <v>12020</v>
      </c>
      <c r="G114" s="110" t="s">
        <v>12</v>
      </c>
      <c r="H114" s="229">
        <f>SUM(H115)</f>
        <v>305566</v>
      </c>
      <c r="I114" s="229">
        <f>SUM(I115)</f>
        <v>0</v>
      </c>
      <c r="J114" s="229">
        <f t="shared" si="54"/>
        <v>305566</v>
      </c>
      <c r="K114" s="229">
        <f t="shared" ref="K114:O114" si="66">SUM(K115)</f>
        <v>305566</v>
      </c>
      <c r="L114" s="229">
        <f t="shared" si="66"/>
        <v>0</v>
      </c>
      <c r="M114" s="346">
        <f t="shared" si="48"/>
        <v>305566</v>
      </c>
      <c r="N114" s="229">
        <f t="shared" si="66"/>
        <v>305566</v>
      </c>
      <c r="O114" s="229">
        <f t="shared" si="66"/>
        <v>0</v>
      </c>
      <c r="P114" s="346">
        <f t="shared" si="49"/>
        <v>305566</v>
      </c>
    </row>
    <row r="115" spans="1:16" x14ac:dyDescent="0.25">
      <c r="A115" s="114" t="s">
        <v>152</v>
      </c>
      <c r="B115" s="62" t="s">
        <v>9</v>
      </c>
      <c r="C115" s="63" t="s">
        <v>141</v>
      </c>
      <c r="D115" s="63" t="s">
        <v>82</v>
      </c>
      <c r="E115" s="44">
        <v>927</v>
      </c>
      <c r="F115" s="202">
        <v>12020</v>
      </c>
      <c r="G115" s="110" t="s">
        <v>14</v>
      </c>
      <c r="H115" s="229">
        <f>SUM(Лист1!G483)</f>
        <v>305566</v>
      </c>
      <c r="I115" s="229">
        <f>SUM(Лист1!H483)</f>
        <v>0</v>
      </c>
      <c r="J115" s="229">
        <f t="shared" si="54"/>
        <v>305566</v>
      </c>
      <c r="K115" s="229">
        <f>SUM(Лист1!J483)</f>
        <v>305566</v>
      </c>
      <c r="L115" s="229">
        <f>SUM(Лист1!K483)</f>
        <v>0</v>
      </c>
      <c r="M115" s="346">
        <f t="shared" si="48"/>
        <v>305566</v>
      </c>
      <c r="N115" s="229">
        <f>SUM(Лист1!M483)</f>
        <v>305566</v>
      </c>
      <c r="O115" s="229">
        <f>SUM(Лист1!N483)</f>
        <v>0</v>
      </c>
      <c r="P115" s="346">
        <f t="shared" si="49"/>
        <v>305566</v>
      </c>
    </row>
    <row r="116" spans="1:16" ht="26.25" x14ac:dyDescent="0.25">
      <c r="A116" s="120" t="s">
        <v>226</v>
      </c>
      <c r="B116" s="64" t="s">
        <v>9</v>
      </c>
      <c r="C116" s="65" t="s">
        <v>141</v>
      </c>
      <c r="D116" s="65" t="s">
        <v>82</v>
      </c>
      <c r="E116" s="59">
        <v>927</v>
      </c>
      <c r="F116" s="140">
        <v>82450</v>
      </c>
      <c r="G116" s="141" t="s">
        <v>7</v>
      </c>
      <c r="H116" s="92">
        <f>SUM(H117)</f>
        <v>3476228.1</v>
      </c>
      <c r="I116" s="92">
        <f>SUM(I117)</f>
        <v>0</v>
      </c>
      <c r="J116" s="208">
        <f t="shared" si="54"/>
        <v>3476228.1</v>
      </c>
      <c r="K116" s="92">
        <f t="shared" ref="K116:O117" si="67">SUM(K117)</f>
        <v>3598628.5</v>
      </c>
      <c r="L116" s="92">
        <f t="shared" si="67"/>
        <v>0</v>
      </c>
      <c r="M116" s="312">
        <f t="shared" si="48"/>
        <v>3598628.5</v>
      </c>
      <c r="N116" s="92">
        <f t="shared" si="67"/>
        <v>1598628.1</v>
      </c>
      <c r="O116" s="92">
        <f t="shared" si="67"/>
        <v>0</v>
      </c>
      <c r="P116" s="312">
        <f t="shared" si="49"/>
        <v>1598628.1</v>
      </c>
    </row>
    <row r="117" spans="1:16" x14ac:dyDescent="0.25">
      <c r="A117" s="47" t="s">
        <v>86</v>
      </c>
      <c r="B117" s="62" t="s">
        <v>9</v>
      </c>
      <c r="C117" s="63" t="s">
        <v>141</v>
      </c>
      <c r="D117" s="63" t="s">
        <v>82</v>
      </c>
      <c r="E117" s="44">
        <v>927</v>
      </c>
      <c r="F117" s="111">
        <v>82450</v>
      </c>
      <c r="G117" s="110" t="s">
        <v>76</v>
      </c>
      <c r="H117" s="229">
        <f>SUM(H118)</f>
        <v>3476228.1</v>
      </c>
      <c r="I117" s="229">
        <f>SUM(I118)</f>
        <v>0</v>
      </c>
      <c r="J117" s="229">
        <f t="shared" si="54"/>
        <v>3476228.1</v>
      </c>
      <c r="K117" s="229">
        <f t="shared" si="67"/>
        <v>3598628.5</v>
      </c>
      <c r="L117" s="229">
        <f t="shared" si="67"/>
        <v>0</v>
      </c>
      <c r="M117" s="346">
        <f t="shared" si="48"/>
        <v>3598628.5</v>
      </c>
      <c r="N117" s="229">
        <f t="shared" si="67"/>
        <v>1598628.1</v>
      </c>
      <c r="O117" s="229">
        <f t="shared" si="67"/>
        <v>0</v>
      </c>
      <c r="P117" s="346">
        <f t="shared" si="49"/>
        <v>1598628.1</v>
      </c>
    </row>
    <row r="118" spans="1:16" ht="26.45" customHeight="1" x14ac:dyDescent="0.25">
      <c r="A118" s="222" t="s">
        <v>157</v>
      </c>
      <c r="B118" s="62" t="s">
        <v>9</v>
      </c>
      <c r="C118" s="63" t="s">
        <v>141</v>
      </c>
      <c r="D118" s="63" t="s">
        <v>82</v>
      </c>
      <c r="E118" s="44">
        <v>927</v>
      </c>
      <c r="F118" s="111">
        <v>82450</v>
      </c>
      <c r="G118" s="110" t="s">
        <v>155</v>
      </c>
      <c r="H118" s="229">
        <f>SUM(Лист1!G458)</f>
        <v>3476228.1</v>
      </c>
      <c r="I118" s="229">
        <f>SUM(Лист1!H458)</f>
        <v>0</v>
      </c>
      <c r="J118" s="229">
        <f t="shared" si="54"/>
        <v>3476228.1</v>
      </c>
      <c r="K118" s="229">
        <f>SUM(Лист1!J458)</f>
        <v>3598628.5</v>
      </c>
      <c r="L118" s="229">
        <f>SUM(Лист1!K458)</f>
        <v>0</v>
      </c>
      <c r="M118" s="346">
        <f t="shared" si="48"/>
        <v>3598628.5</v>
      </c>
      <c r="N118" s="229">
        <f>SUM(Лист1!M458)</f>
        <v>1598628.1</v>
      </c>
      <c r="O118" s="229">
        <f>SUM(Лист1!N458)</f>
        <v>0</v>
      </c>
      <c r="P118" s="346">
        <f t="shared" si="49"/>
        <v>1598628.1</v>
      </c>
    </row>
    <row r="119" spans="1:16" ht="26.25" x14ac:dyDescent="0.25">
      <c r="A119" s="220" t="s">
        <v>344</v>
      </c>
      <c r="B119" s="64" t="s">
        <v>9</v>
      </c>
      <c r="C119" s="65" t="s">
        <v>141</v>
      </c>
      <c r="D119" s="65" t="s">
        <v>82</v>
      </c>
      <c r="E119" s="59">
        <v>927</v>
      </c>
      <c r="F119" s="140">
        <v>51180</v>
      </c>
      <c r="G119" s="141" t="s">
        <v>7</v>
      </c>
      <c r="H119" s="92">
        <f>SUM(H120)</f>
        <v>1599044</v>
      </c>
      <c r="I119" s="92">
        <f>SUM(I120)</f>
        <v>37791</v>
      </c>
      <c r="J119" s="208">
        <f t="shared" si="54"/>
        <v>1636835</v>
      </c>
      <c r="K119" s="92">
        <f t="shared" ref="K119:O119" si="68">SUM(K120)</f>
        <v>1615039</v>
      </c>
      <c r="L119" s="92">
        <f t="shared" si="68"/>
        <v>38169</v>
      </c>
      <c r="M119" s="312">
        <f t="shared" si="48"/>
        <v>1653208</v>
      </c>
      <c r="N119" s="92">
        <f t="shared" si="68"/>
        <v>1676769</v>
      </c>
      <c r="O119" s="92">
        <f t="shared" si="68"/>
        <v>39628</v>
      </c>
      <c r="P119" s="312">
        <f t="shared" si="49"/>
        <v>1716397</v>
      </c>
    </row>
    <row r="120" spans="1:16" x14ac:dyDescent="0.25">
      <c r="A120" s="114" t="s">
        <v>46</v>
      </c>
      <c r="B120" s="62" t="s">
        <v>9</v>
      </c>
      <c r="C120" s="63" t="s">
        <v>141</v>
      </c>
      <c r="D120" s="63" t="s">
        <v>82</v>
      </c>
      <c r="E120" s="44">
        <v>927</v>
      </c>
      <c r="F120" s="111">
        <v>51180</v>
      </c>
      <c r="G120" s="110" t="s">
        <v>47</v>
      </c>
      <c r="H120" s="229">
        <f t="shared" ref="H120:O120" si="69">SUM(H121)</f>
        <v>1599044</v>
      </c>
      <c r="I120" s="229">
        <f t="shared" si="69"/>
        <v>37791</v>
      </c>
      <c r="J120" s="229">
        <f t="shared" si="54"/>
        <v>1636835</v>
      </c>
      <c r="K120" s="229">
        <f t="shared" si="69"/>
        <v>1615039</v>
      </c>
      <c r="L120" s="229">
        <f t="shared" si="69"/>
        <v>38169</v>
      </c>
      <c r="M120" s="346">
        <f t="shared" si="48"/>
        <v>1653208</v>
      </c>
      <c r="N120" s="229">
        <f t="shared" si="69"/>
        <v>1676769</v>
      </c>
      <c r="O120" s="229">
        <f t="shared" si="69"/>
        <v>39628</v>
      </c>
      <c r="P120" s="346">
        <f t="shared" si="49"/>
        <v>1716397</v>
      </c>
    </row>
    <row r="121" spans="1:16" x14ac:dyDescent="0.25">
      <c r="A121" s="114" t="s">
        <v>137</v>
      </c>
      <c r="B121" s="62" t="s">
        <v>9</v>
      </c>
      <c r="C121" s="63" t="s">
        <v>141</v>
      </c>
      <c r="D121" s="63" t="s">
        <v>82</v>
      </c>
      <c r="E121" s="44">
        <v>927</v>
      </c>
      <c r="F121" s="111">
        <v>51180</v>
      </c>
      <c r="G121" s="110" t="s">
        <v>136</v>
      </c>
      <c r="H121" s="229">
        <f>SUM(Лист1!G325)</f>
        <v>1599044</v>
      </c>
      <c r="I121" s="229">
        <f>SUM(Лист1!H325)</f>
        <v>37791</v>
      </c>
      <c r="J121" s="229">
        <f t="shared" si="54"/>
        <v>1636835</v>
      </c>
      <c r="K121" s="229">
        <f>SUM(Лист1!J325)</f>
        <v>1615039</v>
      </c>
      <c r="L121" s="229">
        <f>SUM(Лист1!K325)</f>
        <v>38169</v>
      </c>
      <c r="M121" s="346">
        <f t="shared" si="48"/>
        <v>1653208</v>
      </c>
      <c r="N121" s="229">
        <f>SUM(Лист1!M325)</f>
        <v>1676769</v>
      </c>
      <c r="O121" s="229">
        <f>SUM(Лист1!N325)</f>
        <v>39628</v>
      </c>
      <c r="P121" s="346">
        <f t="shared" si="49"/>
        <v>1716397</v>
      </c>
    </row>
    <row r="122" spans="1:16" ht="51.75" x14ac:dyDescent="0.25">
      <c r="A122" s="120" t="s">
        <v>304</v>
      </c>
      <c r="B122" s="64" t="s">
        <v>9</v>
      </c>
      <c r="C122" s="65" t="s">
        <v>141</v>
      </c>
      <c r="D122" s="65" t="s">
        <v>82</v>
      </c>
      <c r="E122" s="59">
        <v>927</v>
      </c>
      <c r="F122" s="140" t="s">
        <v>161</v>
      </c>
      <c r="G122" s="141" t="s">
        <v>7</v>
      </c>
      <c r="H122" s="208">
        <f>SUM(H123)</f>
        <v>14189868</v>
      </c>
      <c r="I122" s="208">
        <f>SUM(I123)</f>
        <v>-1013562</v>
      </c>
      <c r="J122" s="208">
        <f t="shared" si="54"/>
        <v>13176306</v>
      </c>
      <c r="K122" s="208">
        <f t="shared" ref="K122:O122" si="70">SUM(K123)</f>
        <v>14189868</v>
      </c>
      <c r="L122" s="208">
        <f t="shared" si="70"/>
        <v>0</v>
      </c>
      <c r="M122" s="312">
        <f t="shared" si="48"/>
        <v>14189868</v>
      </c>
      <c r="N122" s="208">
        <f t="shared" si="70"/>
        <v>14189868</v>
      </c>
      <c r="O122" s="208">
        <f t="shared" si="70"/>
        <v>0</v>
      </c>
      <c r="P122" s="312">
        <f t="shared" si="49"/>
        <v>14189868</v>
      </c>
    </row>
    <row r="123" spans="1:16" ht="22.5" x14ac:dyDescent="0.25">
      <c r="A123" s="227" t="s">
        <v>71</v>
      </c>
      <c r="B123" s="62" t="s">
        <v>9</v>
      </c>
      <c r="C123" s="63" t="s">
        <v>141</v>
      </c>
      <c r="D123" s="63" t="s">
        <v>82</v>
      </c>
      <c r="E123" s="44">
        <v>927</v>
      </c>
      <c r="F123" s="150" t="s">
        <v>161</v>
      </c>
      <c r="G123" s="110" t="s">
        <v>72</v>
      </c>
      <c r="H123" s="229">
        <f t="shared" ref="H123:O123" si="71">SUM(H124)</f>
        <v>14189868</v>
      </c>
      <c r="I123" s="229">
        <f t="shared" si="71"/>
        <v>-1013562</v>
      </c>
      <c r="J123" s="229">
        <f t="shared" si="54"/>
        <v>13176306</v>
      </c>
      <c r="K123" s="229">
        <f t="shared" si="71"/>
        <v>14189868</v>
      </c>
      <c r="L123" s="229">
        <f t="shared" si="71"/>
        <v>0</v>
      </c>
      <c r="M123" s="346">
        <f t="shared" si="48"/>
        <v>14189868</v>
      </c>
      <c r="N123" s="229">
        <f t="shared" si="71"/>
        <v>14189868</v>
      </c>
      <c r="O123" s="229">
        <f t="shared" si="71"/>
        <v>0</v>
      </c>
      <c r="P123" s="346">
        <f t="shared" si="49"/>
        <v>14189868</v>
      </c>
    </row>
    <row r="124" spans="1:16" x14ac:dyDescent="0.25">
      <c r="A124" s="228" t="s">
        <v>73</v>
      </c>
      <c r="B124" s="62" t="s">
        <v>9</v>
      </c>
      <c r="C124" s="63" t="s">
        <v>141</v>
      </c>
      <c r="D124" s="63" t="s">
        <v>82</v>
      </c>
      <c r="E124" s="44">
        <v>927</v>
      </c>
      <c r="F124" s="150" t="s">
        <v>161</v>
      </c>
      <c r="G124" s="110" t="s">
        <v>74</v>
      </c>
      <c r="H124" s="229">
        <f>SUM(Лист1!G469)</f>
        <v>14189868</v>
      </c>
      <c r="I124" s="229">
        <f>SUM(Лист1!H469)</f>
        <v>-1013562</v>
      </c>
      <c r="J124" s="229">
        <f t="shared" si="54"/>
        <v>13176306</v>
      </c>
      <c r="K124" s="229">
        <f>SUM(Лист1!J469)</f>
        <v>14189868</v>
      </c>
      <c r="L124" s="229">
        <f>SUM(Лист1!K469)</f>
        <v>0</v>
      </c>
      <c r="M124" s="346">
        <f t="shared" si="48"/>
        <v>14189868</v>
      </c>
      <c r="N124" s="229">
        <f>SUM(Лист1!M469)</f>
        <v>14189868</v>
      </c>
      <c r="O124" s="229">
        <f>SUM(Лист1!N469)</f>
        <v>0</v>
      </c>
      <c r="P124" s="346">
        <f t="shared" si="49"/>
        <v>14189868</v>
      </c>
    </row>
    <row r="125" spans="1:16" ht="36.75" x14ac:dyDescent="0.25">
      <c r="A125" s="82" t="s">
        <v>89</v>
      </c>
      <c r="B125" s="64" t="s">
        <v>9</v>
      </c>
      <c r="C125" s="65" t="s">
        <v>141</v>
      </c>
      <c r="D125" s="65" t="s">
        <v>82</v>
      </c>
      <c r="E125" s="59">
        <v>927</v>
      </c>
      <c r="F125" s="140">
        <v>16710</v>
      </c>
      <c r="G125" s="141" t="s">
        <v>7</v>
      </c>
      <c r="H125" s="92">
        <f t="shared" ref="H125:O126" si="72">SUM(H126)</f>
        <v>88000</v>
      </c>
      <c r="I125" s="92">
        <f t="shared" si="72"/>
        <v>0</v>
      </c>
      <c r="J125" s="208">
        <f t="shared" si="54"/>
        <v>88000</v>
      </c>
      <c r="K125" s="92">
        <f t="shared" si="72"/>
        <v>108000</v>
      </c>
      <c r="L125" s="92">
        <f t="shared" si="72"/>
        <v>0</v>
      </c>
      <c r="M125" s="312">
        <f t="shared" si="48"/>
        <v>108000</v>
      </c>
      <c r="N125" s="92">
        <f t="shared" si="72"/>
        <v>108000</v>
      </c>
      <c r="O125" s="92">
        <f t="shared" si="72"/>
        <v>0</v>
      </c>
      <c r="P125" s="312">
        <f t="shared" si="49"/>
        <v>108000</v>
      </c>
    </row>
    <row r="126" spans="1:16" x14ac:dyDescent="0.25">
      <c r="A126" s="47" t="s">
        <v>75</v>
      </c>
      <c r="B126" s="62" t="s">
        <v>9</v>
      </c>
      <c r="C126" s="63" t="s">
        <v>141</v>
      </c>
      <c r="D126" s="63" t="s">
        <v>82</v>
      </c>
      <c r="E126" s="44">
        <v>927</v>
      </c>
      <c r="F126" s="111">
        <v>16710</v>
      </c>
      <c r="G126" s="110" t="s">
        <v>76</v>
      </c>
      <c r="H126" s="229">
        <f t="shared" si="72"/>
        <v>88000</v>
      </c>
      <c r="I126" s="229">
        <f t="shared" si="72"/>
        <v>0</v>
      </c>
      <c r="J126" s="229">
        <f t="shared" si="54"/>
        <v>88000</v>
      </c>
      <c r="K126" s="229">
        <f t="shared" si="72"/>
        <v>108000</v>
      </c>
      <c r="L126" s="229">
        <f t="shared" si="72"/>
        <v>0</v>
      </c>
      <c r="M126" s="346">
        <f t="shared" si="48"/>
        <v>108000</v>
      </c>
      <c r="N126" s="229">
        <f t="shared" si="72"/>
        <v>108000</v>
      </c>
      <c r="O126" s="229">
        <f t="shared" si="72"/>
        <v>0</v>
      </c>
      <c r="P126" s="346">
        <f t="shared" si="49"/>
        <v>108000</v>
      </c>
    </row>
    <row r="127" spans="1:16" ht="23.25" x14ac:dyDescent="0.25">
      <c r="A127" s="115" t="s">
        <v>156</v>
      </c>
      <c r="B127" s="62" t="s">
        <v>9</v>
      </c>
      <c r="C127" s="63" t="s">
        <v>141</v>
      </c>
      <c r="D127" s="63" t="s">
        <v>82</v>
      </c>
      <c r="E127" s="44">
        <v>927</v>
      </c>
      <c r="F127" s="111">
        <v>16710</v>
      </c>
      <c r="G127" s="110" t="s">
        <v>155</v>
      </c>
      <c r="H127" s="229">
        <f>SUM(Лист1!G462)</f>
        <v>88000</v>
      </c>
      <c r="I127" s="229">
        <f>SUM(Лист1!H462)</f>
        <v>0</v>
      </c>
      <c r="J127" s="229">
        <f t="shared" si="54"/>
        <v>88000</v>
      </c>
      <c r="K127" s="229">
        <f>SUM(Лист1!J462)</f>
        <v>108000</v>
      </c>
      <c r="L127" s="229">
        <f>SUM(Лист1!K462)</f>
        <v>0</v>
      </c>
      <c r="M127" s="346">
        <f t="shared" si="48"/>
        <v>108000</v>
      </c>
      <c r="N127" s="229">
        <f>SUM(Лист1!M462)</f>
        <v>108000</v>
      </c>
      <c r="O127" s="229">
        <f>SUM(Лист1!N462)</f>
        <v>0</v>
      </c>
      <c r="P127" s="346">
        <f t="shared" si="49"/>
        <v>108000</v>
      </c>
    </row>
    <row r="128" spans="1:16" ht="111" customHeight="1" x14ac:dyDescent="0.25">
      <c r="A128" s="120" t="s">
        <v>240</v>
      </c>
      <c r="B128" s="64" t="s">
        <v>9</v>
      </c>
      <c r="C128" s="65" t="s">
        <v>141</v>
      </c>
      <c r="D128" s="65" t="s">
        <v>82</v>
      </c>
      <c r="E128" s="60">
        <v>927</v>
      </c>
      <c r="F128" s="140">
        <v>16720</v>
      </c>
      <c r="G128" s="137" t="s">
        <v>7</v>
      </c>
      <c r="H128" s="92">
        <f>SUM(H129+H134+H137)</f>
        <v>26509500</v>
      </c>
      <c r="I128" s="92">
        <f>SUM(I129+I134+I137)</f>
        <v>486600</v>
      </c>
      <c r="J128" s="208">
        <f t="shared" si="54"/>
        <v>26996100</v>
      </c>
      <c r="K128" s="92">
        <f t="shared" ref="K128:N128" si="73">SUM(K129+K134+K137)</f>
        <v>26085600</v>
      </c>
      <c r="L128" s="92">
        <f t="shared" ref="L128" si="74">SUM(L129+L134+L137)</f>
        <v>0</v>
      </c>
      <c r="M128" s="312">
        <f t="shared" si="48"/>
        <v>26085600</v>
      </c>
      <c r="N128" s="92">
        <f t="shared" si="73"/>
        <v>26113800</v>
      </c>
      <c r="O128" s="92">
        <f t="shared" ref="O128" si="75">SUM(O129+O134+O137)</f>
        <v>0</v>
      </c>
      <c r="P128" s="312">
        <f t="shared" si="49"/>
        <v>26113800</v>
      </c>
    </row>
    <row r="129" spans="1:16" ht="129.75" customHeight="1" x14ac:dyDescent="0.25">
      <c r="A129" s="120" t="s">
        <v>245</v>
      </c>
      <c r="B129" s="62" t="s">
        <v>9</v>
      </c>
      <c r="C129" s="63" t="s">
        <v>141</v>
      </c>
      <c r="D129" s="63" t="s">
        <v>82</v>
      </c>
      <c r="E129" s="44">
        <v>927</v>
      </c>
      <c r="F129" s="150">
        <v>16721</v>
      </c>
      <c r="G129" s="135" t="s">
        <v>7</v>
      </c>
      <c r="H129" s="241">
        <f>SUM(H130+H132)</f>
        <v>1433304</v>
      </c>
      <c r="I129" s="241">
        <f>SUM(I130+I132)</f>
        <v>0</v>
      </c>
      <c r="J129" s="229">
        <f t="shared" si="54"/>
        <v>1433304</v>
      </c>
      <c r="K129" s="241">
        <f t="shared" ref="K129:N129" si="76">SUM(K130+K132)</f>
        <v>1433304</v>
      </c>
      <c r="L129" s="241">
        <f t="shared" ref="L129" si="77">SUM(L130+L132)</f>
        <v>0</v>
      </c>
      <c r="M129" s="346">
        <f t="shared" si="48"/>
        <v>1433304</v>
      </c>
      <c r="N129" s="241">
        <f t="shared" si="76"/>
        <v>1433304</v>
      </c>
      <c r="O129" s="241">
        <f t="shared" ref="O129" si="78">SUM(O130+O132)</f>
        <v>0</v>
      </c>
      <c r="P129" s="346">
        <f t="shared" si="49"/>
        <v>1433304</v>
      </c>
    </row>
    <row r="130" spans="1:16" ht="35.450000000000003" customHeight="1" x14ac:dyDescent="0.25">
      <c r="A130" s="114" t="s">
        <v>28</v>
      </c>
      <c r="B130" s="62" t="s">
        <v>9</v>
      </c>
      <c r="C130" s="63" t="s">
        <v>141</v>
      </c>
      <c r="D130" s="63" t="s">
        <v>82</v>
      </c>
      <c r="E130" s="44">
        <v>927</v>
      </c>
      <c r="F130" s="150">
        <v>16721</v>
      </c>
      <c r="G130" s="110" t="s">
        <v>29</v>
      </c>
      <c r="H130" s="229">
        <f>SUM(H131)</f>
        <v>1200799</v>
      </c>
      <c r="I130" s="229">
        <f>SUM(I131)</f>
        <v>8507</v>
      </c>
      <c r="J130" s="229">
        <f t="shared" si="54"/>
        <v>1209306</v>
      </c>
      <c r="K130" s="229">
        <f t="shared" ref="K130:O130" si="79">SUM(K131)</f>
        <v>1200799</v>
      </c>
      <c r="L130" s="229">
        <f t="shared" si="79"/>
        <v>0</v>
      </c>
      <c r="M130" s="346">
        <f t="shared" si="48"/>
        <v>1200799</v>
      </c>
      <c r="N130" s="229">
        <f t="shared" si="79"/>
        <v>1200799</v>
      </c>
      <c r="O130" s="229">
        <f t="shared" si="79"/>
        <v>0</v>
      </c>
      <c r="P130" s="346">
        <f t="shared" si="49"/>
        <v>1200799</v>
      </c>
    </row>
    <row r="131" spans="1:16" x14ac:dyDescent="0.25">
      <c r="A131" s="114" t="s">
        <v>30</v>
      </c>
      <c r="B131" s="62" t="s">
        <v>9</v>
      </c>
      <c r="C131" s="63" t="s">
        <v>141</v>
      </c>
      <c r="D131" s="63" t="s">
        <v>82</v>
      </c>
      <c r="E131" s="44">
        <v>927</v>
      </c>
      <c r="F131" s="150">
        <v>16721</v>
      </c>
      <c r="G131" s="110" t="s">
        <v>31</v>
      </c>
      <c r="H131" s="229">
        <f>SUM(Лист1!G487)</f>
        <v>1200799</v>
      </c>
      <c r="I131" s="229">
        <f>SUM(Лист1!H487)</f>
        <v>8507</v>
      </c>
      <c r="J131" s="229">
        <f t="shared" si="54"/>
        <v>1209306</v>
      </c>
      <c r="K131" s="229">
        <f>SUM(Лист1!J487)</f>
        <v>1200799</v>
      </c>
      <c r="L131" s="229">
        <f>SUM(Лист1!K487)</f>
        <v>0</v>
      </c>
      <c r="M131" s="346">
        <f t="shared" si="48"/>
        <v>1200799</v>
      </c>
      <c r="N131" s="229">
        <f>SUM(Лист1!M487)</f>
        <v>1200799</v>
      </c>
      <c r="O131" s="229">
        <f>SUM(Лист1!N487)</f>
        <v>0</v>
      </c>
      <c r="P131" s="346">
        <f t="shared" si="49"/>
        <v>1200799</v>
      </c>
    </row>
    <row r="132" spans="1:16" x14ac:dyDescent="0.25">
      <c r="A132" s="114" t="s">
        <v>11</v>
      </c>
      <c r="B132" s="62" t="s">
        <v>9</v>
      </c>
      <c r="C132" s="63" t="s">
        <v>141</v>
      </c>
      <c r="D132" s="63" t="s">
        <v>82</v>
      </c>
      <c r="E132" s="44">
        <v>927</v>
      </c>
      <c r="F132" s="150">
        <v>16721</v>
      </c>
      <c r="G132" s="110" t="s">
        <v>12</v>
      </c>
      <c r="H132" s="229">
        <f>SUM(H133)</f>
        <v>232505</v>
      </c>
      <c r="I132" s="229">
        <f>SUM(I133)</f>
        <v>-8507</v>
      </c>
      <c r="J132" s="229">
        <f t="shared" si="54"/>
        <v>223998</v>
      </c>
      <c r="K132" s="229">
        <f t="shared" ref="K132:O132" si="80">SUM(K133)</f>
        <v>232505</v>
      </c>
      <c r="L132" s="229">
        <f t="shared" si="80"/>
        <v>0</v>
      </c>
      <c r="M132" s="346">
        <f t="shared" si="48"/>
        <v>232505</v>
      </c>
      <c r="N132" s="229">
        <f t="shared" si="80"/>
        <v>232505</v>
      </c>
      <c r="O132" s="229">
        <f t="shared" si="80"/>
        <v>0</v>
      </c>
      <c r="P132" s="346">
        <f t="shared" si="49"/>
        <v>232505</v>
      </c>
    </row>
    <row r="133" spans="1:16" x14ac:dyDescent="0.25">
      <c r="A133" s="114" t="s">
        <v>152</v>
      </c>
      <c r="B133" s="62" t="s">
        <v>9</v>
      </c>
      <c r="C133" s="63" t="s">
        <v>141</v>
      </c>
      <c r="D133" s="63" t="s">
        <v>82</v>
      </c>
      <c r="E133" s="44">
        <v>927</v>
      </c>
      <c r="F133" s="150">
        <v>16721</v>
      </c>
      <c r="G133" s="110" t="s">
        <v>14</v>
      </c>
      <c r="H133" s="229">
        <f>SUM(Лист1!G489)</f>
        <v>232505</v>
      </c>
      <c r="I133" s="229">
        <f>SUM(Лист1!H489)</f>
        <v>-8507</v>
      </c>
      <c r="J133" s="229">
        <f t="shared" si="54"/>
        <v>223998</v>
      </c>
      <c r="K133" s="229">
        <f>SUM(Лист1!J489)</f>
        <v>232505</v>
      </c>
      <c r="L133" s="229">
        <f>SUM(Лист1!K489)</f>
        <v>0</v>
      </c>
      <c r="M133" s="346">
        <f t="shared" si="48"/>
        <v>232505</v>
      </c>
      <c r="N133" s="229">
        <f>SUM(Лист1!M489)</f>
        <v>232505</v>
      </c>
      <c r="O133" s="229">
        <f>SUM(Лист1!N489)</f>
        <v>0</v>
      </c>
      <c r="P133" s="346">
        <f t="shared" si="49"/>
        <v>232505</v>
      </c>
    </row>
    <row r="134" spans="1:16" ht="126" customHeight="1" x14ac:dyDescent="0.25">
      <c r="A134" s="120" t="s">
        <v>241</v>
      </c>
      <c r="B134" s="62" t="s">
        <v>9</v>
      </c>
      <c r="C134" s="63" t="s">
        <v>141</v>
      </c>
      <c r="D134" s="63" t="s">
        <v>82</v>
      </c>
      <c r="E134" s="44">
        <v>927</v>
      </c>
      <c r="F134" s="150">
        <v>16722</v>
      </c>
      <c r="G134" s="135" t="s">
        <v>7</v>
      </c>
      <c r="H134" s="252">
        <f>SUM(H135)</f>
        <v>75000</v>
      </c>
      <c r="I134" s="252">
        <f>SUM(I135)</f>
        <v>0</v>
      </c>
      <c r="J134" s="229">
        <f t="shared" si="54"/>
        <v>75000</v>
      </c>
      <c r="K134" s="252">
        <f t="shared" ref="K134:O135" si="81">SUM(K135)</f>
        <v>0</v>
      </c>
      <c r="L134" s="252">
        <f t="shared" si="81"/>
        <v>0</v>
      </c>
      <c r="M134" s="346">
        <f t="shared" si="48"/>
        <v>0</v>
      </c>
      <c r="N134" s="252">
        <f t="shared" si="81"/>
        <v>68000</v>
      </c>
      <c r="O134" s="252">
        <f t="shared" si="81"/>
        <v>0</v>
      </c>
      <c r="P134" s="346">
        <f t="shared" si="49"/>
        <v>68000</v>
      </c>
    </row>
    <row r="135" spans="1:16" x14ac:dyDescent="0.25">
      <c r="A135" s="114" t="s">
        <v>11</v>
      </c>
      <c r="B135" s="62" t="s">
        <v>9</v>
      </c>
      <c r="C135" s="63" t="s">
        <v>141</v>
      </c>
      <c r="D135" s="63" t="s">
        <v>82</v>
      </c>
      <c r="E135" s="48">
        <v>927</v>
      </c>
      <c r="F135" s="111">
        <v>16722</v>
      </c>
      <c r="G135" s="110" t="s">
        <v>12</v>
      </c>
      <c r="H135" s="229">
        <f>SUM(H136)</f>
        <v>75000</v>
      </c>
      <c r="I135" s="229">
        <f>SUM(I136)</f>
        <v>0</v>
      </c>
      <c r="J135" s="229">
        <f t="shared" si="54"/>
        <v>75000</v>
      </c>
      <c r="K135" s="229">
        <f t="shared" si="81"/>
        <v>0</v>
      </c>
      <c r="L135" s="229">
        <f t="shared" si="81"/>
        <v>0</v>
      </c>
      <c r="M135" s="346">
        <f t="shared" si="48"/>
        <v>0</v>
      </c>
      <c r="N135" s="229">
        <f t="shared" si="81"/>
        <v>68000</v>
      </c>
      <c r="O135" s="229">
        <f t="shared" si="81"/>
        <v>0</v>
      </c>
      <c r="P135" s="346">
        <f t="shared" si="49"/>
        <v>68000</v>
      </c>
    </row>
    <row r="136" spans="1:16" x14ac:dyDescent="0.25">
      <c r="A136" s="114" t="s">
        <v>152</v>
      </c>
      <c r="B136" s="62" t="s">
        <v>9</v>
      </c>
      <c r="C136" s="63" t="s">
        <v>141</v>
      </c>
      <c r="D136" s="63" t="s">
        <v>82</v>
      </c>
      <c r="E136" s="48">
        <v>927</v>
      </c>
      <c r="F136" s="150">
        <v>16722</v>
      </c>
      <c r="G136" s="110" t="s">
        <v>14</v>
      </c>
      <c r="H136" s="229">
        <f>SUM(Лист1!G492)</f>
        <v>75000</v>
      </c>
      <c r="I136" s="229">
        <f>SUM(Лист1!H492)</f>
        <v>0</v>
      </c>
      <c r="J136" s="229">
        <f t="shared" si="54"/>
        <v>75000</v>
      </c>
      <c r="K136" s="229">
        <f>SUM(Лист1!J492)</f>
        <v>0</v>
      </c>
      <c r="L136" s="229">
        <f>SUM(Лист1!K492)</f>
        <v>0</v>
      </c>
      <c r="M136" s="346">
        <f t="shared" si="48"/>
        <v>0</v>
      </c>
      <c r="N136" s="229">
        <f>SUM(Лист1!M492)</f>
        <v>68000</v>
      </c>
      <c r="O136" s="229">
        <f>SUM(Лист1!N492)</f>
        <v>0</v>
      </c>
      <c r="P136" s="346">
        <f t="shared" si="49"/>
        <v>68000</v>
      </c>
    </row>
    <row r="137" spans="1:16" ht="141" x14ac:dyDescent="0.25">
      <c r="A137" s="120" t="s">
        <v>243</v>
      </c>
      <c r="B137" s="62" t="s">
        <v>9</v>
      </c>
      <c r="C137" s="63" t="s">
        <v>141</v>
      </c>
      <c r="D137" s="63" t="s">
        <v>82</v>
      </c>
      <c r="E137" s="44">
        <v>927</v>
      </c>
      <c r="F137" s="150">
        <v>16723</v>
      </c>
      <c r="G137" s="135" t="s">
        <v>7</v>
      </c>
      <c r="H137" s="229">
        <f>SUM(H138)</f>
        <v>25001196</v>
      </c>
      <c r="I137" s="229">
        <f>SUM(I138)</f>
        <v>486600</v>
      </c>
      <c r="J137" s="229">
        <f t="shared" si="54"/>
        <v>25487796</v>
      </c>
      <c r="K137" s="229">
        <f t="shared" ref="K137:O137" si="82">SUM(K138)</f>
        <v>24652296</v>
      </c>
      <c r="L137" s="229">
        <f t="shared" si="82"/>
        <v>0</v>
      </c>
      <c r="M137" s="346">
        <f t="shared" si="48"/>
        <v>24652296</v>
      </c>
      <c r="N137" s="229">
        <f t="shared" si="82"/>
        <v>24612496</v>
      </c>
      <c r="O137" s="229">
        <f t="shared" si="82"/>
        <v>0</v>
      </c>
      <c r="P137" s="346">
        <f t="shared" si="49"/>
        <v>24612496</v>
      </c>
    </row>
    <row r="138" spans="1:16" x14ac:dyDescent="0.25">
      <c r="A138" s="115" t="s">
        <v>75</v>
      </c>
      <c r="B138" s="62" t="s">
        <v>9</v>
      </c>
      <c r="C138" s="63" t="s">
        <v>141</v>
      </c>
      <c r="D138" s="63" t="s">
        <v>82</v>
      </c>
      <c r="E138" s="48">
        <v>927</v>
      </c>
      <c r="F138" s="150">
        <v>16723</v>
      </c>
      <c r="G138" s="110" t="s">
        <v>76</v>
      </c>
      <c r="H138" s="229">
        <f>SUM(H140+H139)</f>
        <v>25001196</v>
      </c>
      <c r="I138" s="229">
        <f>SUM(I140+I139)</f>
        <v>486600</v>
      </c>
      <c r="J138" s="229">
        <f t="shared" si="54"/>
        <v>25487796</v>
      </c>
      <c r="K138" s="229">
        <f t="shared" ref="K138:N138" si="83">SUM(K140+K139)</f>
        <v>24652296</v>
      </c>
      <c r="L138" s="229">
        <f t="shared" ref="L138" si="84">SUM(L140+L139)</f>
        <v>0</v>
      </c>
      <c r="M138" s="346">
        <f t="shared" si="48"/>
        <v>24652296</v>
      </c>
      <c r="N138" s="229">
        <f t="shared" si="83"/>
        <v>24612496</v>
      </c>
      <c r="O138" s="229">
        <f t="shared" ref="O138" si="85">SUM(O140+O139)</f>
        <v>0</v>
      </c>
      <c r="P138" s="346">
        <f t="shared" si="49"/>
        <v>24612496</v>
      </c>
    </row>
    <row r="139" spans="1:16" x14ac:dyDescent="0.25">
      <c r="A139" s="115" t="s">
        <v>154</v>
      </c>
      <c r="B139" s="62" t="s">
        <v>9</v>
      </c>
      <c r="C139" s="63" t="s">
        <v>141</v>
      </c>
      <c r="D139" s="63" t="s">
        <v>82</v>
      </c>
      <c r="E139" s="48">
        <v>927</v>
      </c>
      <c r="F139" s="150">
        <v>16723</v>
      </c>
      <c r="G139" s="110" t="s">
        <v>153</v>
      </c>
      <c r="H139" s="229">
        <f>SUM(Лист1!G473)</f>
        <v>19154364</v>
      </c>
      <c r="I139" s="229">
        <f>SUM(Лист1!H473)</f>
        <v>-2413400</v>
      </c>
      <c r="J139" s="229">
        <f t="shared" si="54"/>
        <v>16740964</v>
      </c>
      <c r="K139" s="229">
        <f>SUM(Лист1!J473)</f>
        <v>19154364</v>
      </c>
      <c r="L139" s="229">
        <f>SUM(Лист1!K473)</f>
        <v>0</v>
      </c>
      <c r="M139" s="346">
        <f t="shared" si="48"/>
        <v>19154364</v>
      </c>
      <c r="N139" s="229">
        <f>SUM(Лист1!M473)</f>
        <v>18301920</v>
      </c>
      <c r="O139" s="229">
        <f>SUM(Лист1!N473)</f>
        <v>0</v>
      </c>
      <c r="P139" s="346">
        <f t="shared" si="49"/>
        <v>18301920</v>
      </c>
    </row>
    <row r="140" spans="1:16" ht="26.45" customHeight="1" x14ac:dyDescent="0.25">
      <c r="A140" s="115" t="s">
        <v>156</v>
      </c>
      <c r="B140" s="62" t="s">
        <v>9</v>
      </c>
      <c r="C140" s="63" t="s">
        <v>141</v>
      </c>
      <c r="D140" s="63" t="s">
        <v>82</v>
      </c>
      <c r="E140" s="48">
        <v>927</v>
      </c>
      <c r="F140" s="150">
        <v>16723</v>
      </c>
      <c r="G140" s="110" t="s">
        <v>155</v>
      </c>
      <c r="H140" s="229">
        <f>SUM(Лист1!G474)</f>
        <v>5846832</v>
      </c>
      <c r="I140" s="229">
        <f>SUM(Лист1!H474)</f>
        <v>2900000</v>
      </c>
      <c r="J140" s="229">
        <f t="shared" si="54"/>
        <v>8746832</v>
      </c>
      <c r="K140" s="229">
        <f>SUM(Лист1!J474)</f>
        <v>5497932</v>
      </c>
      <c r="L140" s="229">
        <f>SUM(Лист1!K474)</f>
        <v>0</v>
      </c>
      <c r="M140" s="346">
        <f t="shared" si="48"/>
        <v>5497932</v>
      </c>
      <c r="N140" s="229">
        <f>SUM(Лист1!M474)</f>
        <v>6310576</v>
      </c>
      <c r="O140" s="229">
        <f>SUM(Лист1!N474)</f>
        <v>0</v>
      </c>
      <c r="P140" s="346">
        <f t="shared" si="49"/>
        <v>6310576</v>
      </c>
    </row>
    <row r="141" spans="1:16" x14ac:dyDescent="0.25">
      <c r="A141" s="81" t="s">
        <v>83</v>
      </c>
      <c r="B141" s="64" t="s">
        <v>9</v>
      </c>
      <c r="C141" s="65" t="s">
        <v>141</v>
      </c>
      <c r="D141" s="65" t="s">
        <v>82</v>
      </c>
      <c r="E141" s="59">
        <v>927</v>
      </c>
      <c r="F141" s="138">
        <v>80910</v>
      </c>
      <c r="G141" s="139" t="s">
        <v>7</v>
      </c>
      <c r="H141" s="92">
        <f t="shared" ref="H141:O147" si="86">SUM(H142)</f>
        <v>2281160.19</v>
      </c>
      <c r="I141" s="92">
        <f t="shared" si="86"/>
        <v>0</v>
      </c>
      <c r="J141" s="208">
        <f t="shared" si="54"/>
        <v>2281160.19</v>
      </c>
      <c r="K141" s="92">
        <f t="shared" si="86"/>
        <v>0</v>
      </c>
      <c r="L141" s="92">
        <f t="shared" si="86"/>
        <v>0</v>
      </c>
      <c r="M141" s="312">
        <f t="shared" si="48"/>
        <v>0</v>
      </c>
      <c r="N141" s="92">
        <f t="shared" si="86"/>
        <v>0</v>
      </c>
      <c r="O141" s="92">
        <f t="shared" si="86"/>
        <v>0</v>
      </c>
      <c r="P141" s="312">
        <f t="shared" si="49"/>
        <v>0</v>
      </c>
    </row>
    <row r="142" spans="1:16" x14ac:dyDescent="0.25">
      <c r="A142" s="55" t="s">
        <v>11</v>
      </c>
      <c r="B142" s="62" t="s">
        <v>9</v>
      </c>
      <c r="C142" s="63" t="s">
        <v>141</v>
      </c>
      <c r="D142" s="63" t="s">
        <v>82</v>
      </c>
      <c r="E142" s="44">
        <v>927</v>
      </c>
      <c r="F142" s="111">
        <v>80910</v>
      </c>
      <c r="G142" s="110" t="s">
        <v>12</v>
      </c>
      <c r="H142" s="229">
        <f t="shared" si="86"/>
        <v>2281160.19</v>
      </c>
      <c r="I142" s="229">
        <f t="shared" si="86"/>
        <v>0</v>
      </c>
      <c r="J142" s="229">
        <f t="shared" si="54"/>
        <v>2281160.19</v>
      </c>
      <c r="K142" s="229">
        <f t="shared" si="86"/>
        <v>0</v>
      </c>
      <c r="L142" s="229">
        <f t="shared" si="86"/>
        <v>0</v>
      </c>
      <c r="M142" s="312">
        <f t="shared" si="48"/>
        <v>0</v>
      </c>
      <c r="N142" s="229">
        <f t="shared" si="86"/>
        <v>0</v>
      </c>
      <c r="O142" s="229">
        <f t="shared" si="86"/>
        <v>0</v>
      </c>
      <c r="P142" s="312">
        <f t="shared" si="49"/>
        <v>0</v>
      </c>
    </row>
    <row r="143" spans="1:16" x14ac:dyDescent="0.25">
      <c r="A143" s="114" t="s">
        <v>152</v>
      </c>
      <c r="B143" s="62" t="s">
        <v>9</v>
      </c>
      <c r="C143" s="63" t="s">
        <v>141</v>
      </c>
      <c r="D143" s="63" t="s">
        <v>82</v>
      </c>
      <c r="E143" s="44">
        <v>927</v>
      </c>
      <c r="F143" s="117">
        <v>80910</v>
      </c>
      <c r="G143" s="116" t="s">
        <v>14</v>
      </c>
      <c r="H143" s="229">
        <f>SUM(Лист1!G363)</f>
        <v>2281160.19</v>
      </c>
      <c r="I143" s="229">
        <f>SUM(Лист1!H363)</f>
        <v>0</v>
      </c>
      <c r="J143" s="229">
        <f t="shared" si="54"/>
        <v>2281160.19</v>
      </c>
      <c r="K143" s="229">
        <f>SUM(Лист1!J363)</f>
        <v>0</v>
      </c>
      <c r="L143" s="229">
        <f>SUM(Лист1!K363)</f>
        <v>0</v>
      </c>
      <c r="M143" s="312">
        <f t="shared" si="48"/>
        <v>0</v>
      </c>
      <c r="N143" s="229">
        <f>SUM(Лист1!M363)</f>
        <v>0</v>
      </c>
      <c r="O143" s="229">
        <f>SUM(Лист1!N363)</f>
        <v>0</v>
      </c>
      <c r="P143" s="312">
        <f t="shared" si="49"/>
        <v>0</v>
      </c>
    </row>
    <row r="144" spans="1:16" ht="26.25" x14ac:dyDescent="0.25">
      <c r="A144" s="248" t="s">
        <v>209</v>
      </c>
      <c r="B144" s="64" t="s">
        <v>9</v>
      </c>
      <c r="C144" s="65" t="s">
        <v>141</v>
      </c>
      <c r="D144" s="65" t="s">
        <v>82</v>
      </c>
      <c r="E144" s="59">
        <v>927</v>
      </c>
      <c r="F144" s="138">
        <v>80920</v>
      </c>
      <c r="G144" s="139" t="s">
        <v>7</v>
      </c>
      <c r="H144" s="92">
        <f>SUM(H145+H147)</f>
        <v>1392149.77</v>
      </c>
      <c r="I144" s="92">
        <f t="shared" ref="I144:J144" si="87">SUM(I145+I147)</f>
        <v>970000</v>
      </c>
      <c r="J144" s="92">
        <f t="shared" si="87"/>
        <v>2362149.77</v>
      </c>
      <c r="K144" s="92">
        <f t="shared" si="86"/>
        <v>847087</v>
      </c>
      <c r="L144" s="92">
        <f t="shared" si="86"/>
        <v>0</v>
      </c>
      <c r="M144" s="312">
        <f t="shared" si="48"/>
        <v>847087</v>
      </c>
      <c r="N144" s="92">
        <f t="shared" si="86"/>
        <v>0</v>
      </c>
      <c r="O144" s="92">
        <f t="shared" si="86"/>
        <v>0</v>
      </c>
      <c r="P144" s="312">
        <f t="shared" si="49"/>
        <v>0</v>
      </c>
    </row>
    <row r="145" spans="1:16" x14ac:dyDescent="0.25">
      <c r="A145" s="149" t="s">
        <v>11</v>
      </c>
      <c r="B145" s="62" t="s">
        <v>9</v>
      </c>
      <c r="C145" s="63" t="s">
        <v>141</v>
      </c>
      <c r="D145" s="63" t="s">
        <v>82</v>
      </c>
      <c r="E145" s="44">
        <v>927</v>
      </c>
      <c r="F145" s="111">
        <v>80920</v>
      </c>
      <c r="G145" s="110" t="s">
        <v>12</v>
      </c>
      <c r="H145" s="229">
        <f t="shared" si="86"/>
        <v>1392149.77</v>
      </c>
      <c r="I145" s="229">
        <f t="shared" si="86"/>
        <v>967886.12</v>
      </c>
      <c r="J145" s="229">
        <f t="shared" si="54"/>
        <v>2360035.89</v>
      </c>
      <c r="K145" s="229">
        <f t="shared" si="86"/>
        <v>847087</v>
      </c>
      <c r="L145" s="229">
        <f t="shared" si="86"/>
        <v>0</v>
      </c>
      <c r="M145" s="346">
        <f t="shared" si="48"/>
        <v>847087</v>
      </c>
      <c r="N145" s="229">
        <f t="shared" si="86"/>
        <v>0</v>
      </c>
      <c r="O145" s="229">
        <f t="shared" si="86"/>
        <v>0</v>
      </c>
      <c r="P145" s="312">
        <f t="shared" si="49"/>
        <v>0</v>
      </c>
    </row>
    <row r="146" spans="1:16" ht="22.5" x14ac:dyDescent="0.25">
      <c r="A146" s="271" t="s">
        <v>147</v>
      </c>
      <c r="B146" s="62" t="s">
        <v>9</v>
      </c>
      <c r="C146" s="63" t="s">
        <v>141</v>
      </c>
      <c r="D146" s="63" t="s">
        <v>82</v>
      </c>
      <c r="E146" s="44">
        <v>927</v>
      </c>
      <c r="F146" s="117">
        <v>80920</v>
      </c>
      <c r="G146" s="116" t="s">
        <v>14</v>
      </c>
      <c r="H146" s="229">
        <f>SUM(Лист1!G299+Лист1!G501)</f>
        <v>1392149.77</v>
      </c>
      <c r="I146" s="229">
        <f>SUM(Лист1!H299+Лист1!H501)</f>
        <v>967886.12</v>
      </c>
      <c r="J146" s="229">
        <f>SUM(Лист1!I299+Лист1!I501)</f>
        <v>2360035.89</v>
      </c>
      <c r="K146" s="229">
        <f>SUM(Лист1!J299)</f>
        <v>847087</v>
      </c>
      <c r="L146" s="229">
        <f>SUM(Лист1!K299)</f>
        <v>0</v>
      </c>
      <c r="M146" s="346">
        <f t="shared" si="48"/>
        <v>847087</v>
      </c>
      <c r="N146" s="229">
        <f>SUM(Лист1!M299)</f>
        <v>0</v>
      </c>
      <c r="O146" s="229">
        <f>SUM(Лист1!N299)</f>
        <v>0</v>
      </c>
      <c r="P146" s="312">
        <f t="shared" si="49"/>
        <v>0</v>
      </c>
    </row>
    <row r="147" spans="1:16" x14ac:dyDescent="0.25">
      <c r="A147" s="264" t="s">
        <v>34</v>
      </c>
      <c r="B147" s="62" t="s">
        <v>9</v>
      </c>
      <c r="C147" s="63" t="s">
        <v>141</v>
      </c>
      <c r="D147" s="63" t="s">
        <v>82</v>
      </c>
      <c r="E147" s="44">
        <v>927</v>
      </c>
      <c r="F147" s="111">
        <v>80920</v>
      </c>
      <c r="G147" s="110" t="s">
        <v>35</v>
      </c>
      <c r="H147" s="229">
        <f t="shared" si="86"/>
        <v>0</v>
      </c>
      <c r="I147" s="229">
        <f t="shared" si="86"/>
        <v>2113.88</v>
      </c>
      <c r="J147" s="229">
        <f t="shared" ref="J147" si="88">SUM(H147+I147)</f>
        <v>2113.88</v>
      </c>
      <c r="K147" s="229"/>
      <c r="L147" s="229"/>
      <c r="M147" s="346"/>
      <c r="N147" s="229"/>
      <c r="O147" s="229"/>
      <c r="P147" s="312"/>
    </row>
    <row r="148" spans="1:16" x14ac:dyDescent="0.25">
      <c r="A148" s="149" t="s">
        <v>134</v>
      </c>
      <c r="B148" s="62" t="s">
        <v>9</v>
      </c>
      <c r="C148" s="63" t="s">
        <v>141</v>
      </c>
      <c r="D148" s="63" t="s">
        <v>82</v>
      </c>
      <c r="E148" s="44">
        <v>927</v>
      </c>
      <c r="F148" s="117">
        <v>80920</v>
      </c>
      <c r="G148" s="116" t="s">
        <v>133</v>
      </c>
      <c r="H148" s="229">
        <f>SUM(Лист1!G301)</f>
        <v>0</v>
      </c>
      <c r="I148" s="229">
        <f>SUM(Лист1!H301)</f>
        <v>2113.88</v>
      </c>
      <c r="J148" s="229">
        <f>SUM(Лист1!I301)</f>
        <v>2113.88</v>
      </c>
      <c r="K148" s="229"/>
      <c r="L148" s="229"/>
      <c r="M148" s="346"/>
      <c r="N148" s="229"/>
      <c r="O148" s="229"/>
      <c r="P148" s="312"/>
    </row>
    <row r="149" spans="1:16" ht="39" x14ac:dyDescent="0.25">
      <c r="A149" s="220" t="s">
        <v>346</v>
      </c>
      <c r="B149" s="64" t="s">
        <v>9</v>
      </c>
      <c r="C149" s="65" t="s">
        <v>141</v>
      </c>
      <c r="D149" s="65" t="s">
        <v>82</v>
      </c>
      <c r="E149" s="59">
        <v>927</v>
      </c>
      <c r="F149" s="140">
        <v>17900</v>
      </c>
      <c r="G149" s="137" t="s">
        <v>7</v>
      </c>
      <c r="H149" s="92">
        <f>SUM(H150+H152)</f>
        <v>358326</v>
      </c>
      <c r="I149" s="92">
        <f>SUM(I150+I152)</f>
        <v>0</v>
      </c>
      <c r="J149" s="208">
        <f t="shared" si="54"/>
        <v>358326</v>
      </c>
      <c r="K149" s="92">
        <f t="shared" ref="K149:N149" si="89">SUM(K150+K152)</f>
        <v>358326</v>
      </c>
      <c r="L149" s="92">
        <f t="shared" ref="L149" si="90">SUM(L150+L152)</f>
        <v>0</v>
      </c>
      <c r="M149" s="312">
        <f t="shared" si="48"/>
        <v>358326</v>
      </c>
      <c r="N149" s="92">
        <f t="shared" si="89"/>
        <v>358326</v>
      </c>
      <c r="O149" s="92">
        <f t="shared" ref="O149" si="91">SUM(O150+O152)</f>
        <v>0</v>
      </c>
      <c r="P149" s="312">
        <f t="shared" si="49"/>
        <v>358326</v>
      </c>
    </row>
    <row r="150" spans="1:16" ht="43.9" customHeight="1" x14ac:dyDescent="0.25">
      <c r="A150" s="55" t="s">
        <v>28</v>
      </c>
      <c r="B150" s="62" t="s">
        <v>9</v>
      </c>
      <c r="C150" s="63" t="s">
        <v>141</v>
      </c>
      <c r="D150" s="63" t="s">
        <v>82</v>
      </c>
      <c r="E150" s="44">
        <v>927</v>
      </c>
      <c r="F150" s="111">
        <v>17900</v>
      </c>
      <c r="G150" s="110" t="s">
        <v>29</v>
      </c>
      <c r="H150" s="229">
        <f>SUM(H151)</f>
        <v>277531</v>
      </c>
      <c r="I150" s="229">
        <f>SUM(I151)</f>
        <v>44190.54</v>
      </c>
      <c r="J150" s="229">
        <f t="shared" si="54"/>
        <v>321721.53999999998</v>
      </c>
      <c r="K150" s="229">
        <f t="shared" ref="K150:O150" si="92">SUM(K151)</f>
        <v>277531</v>
      </c>
      <c r="L150" s="229">
        <f t="shared" si="92"/>
        <v>0</v>
      </c>
      <c r="M150" s="346">
        <f t="shared" si="48"/>
        <v>277531</v>
      </c>
      <c r="N150" s="229">
        <f t="shared" si="92"/>
        <v>277531</v>
      </c>
      <c r="O150" s="229">
        <f t="shared" si="92"/>
        <v>0</v>
      </c>
      <c r="P150" s="346">
        <f t="shared" si="49"/>
        <v>277531</v>
      </c>
    </row>
    <row r="151" spans="1:16" x14ac:dyDescent="0.25">
      <c r="A151" s="46" t="s">
        <v>30</v>
      </c>
      <c r="B151" s="62" t="s">
        <v>9</v>
      </c>
      <c r="C151" s="63" t="s">
        <v>141</v>
      </c>
      <c r="D151" s="63" t="s">
        <v>82</v>
      </c>
      <c r="E151" s="44">
        <v>927</v>
      </c>
      <c r="F151" s="111">
        <v>17900</v>
      </c>
      <c r="G151" s="110" t="s">
        <v>31</v>
      </c>
      <c r="H151" s="229">
        <f>SUM(Лист1!G366)</f>
        <v>277531</v>
      </c>
      <c r="I151" s="229">
        <f>SUM(Лист1!H366)</f>
        <v>44190.54</v>
      </c>
      <c r="J151" s="229">
        <f t="shared" si="54"/>
        <v>321721.53999999998</v>
      </c>
      <c r="K151" s="229">
        <f>SUM(Лист1!J366)</f>
        <v>277531</v>
      </c>
      <c r="L151" s="229">
        <f>SUM(Лист1!K366)</f>
        <v>0</v>
      </c>
      <c r="M151" s="346">
        <f t="shared" si="48"/>
        <v>277531</v>
      </c>
      <c r="N151" s="229">
        <f>SUM(Лист1!M366)</f>
        <v>277531</v>
      </c>
      <c r="O151" s="229">
        <f>SUM(Лист1!N366)</f>
        <v>0</v>
      </c>
      <c r="P151" s="346">
        <f t="shared" si="49"/>
        <v>277531</v>
      </c>
    </row>
    <row r="152" spans="1:16" x14ac:dyDescent="0.25">
      <c r="A152" s="55" t="s">
        <v>11</v>
      </c>
      <c r="B152" s="62" t="s">
        <v>9</v>
      </c>
      <c r="C152" s="63" t="s">
        <v>141</v>
      </c>
      <c r="D152" s="63" t="s">
        <v>82</v>
      </c>
      <c r="E152" s="44">
        <v>927</v>
      </c>
      <c r="F152" s="111">
        <v>17900</v>
      </c>
      <c r="G152" s="110" t="s">
        <v>12</v>
      </c>
      <c r="H152" s="229">
        <f>SUM(H153)</f>
        <v>80795</v>
      </c>
      <c r="I152" s="229">
        <f>SUM(I153)</f>
        <v>-44190.54</v>
      </c>
      <c r="J152" s="229">
        <f t="shared" si="54"/>
        <v>36604.46</v>
      </c>
      <c r="K152" s="229">
        <f t="shared" ref="K152:O152" si="93">SUM(K153)</f>
        <v>80795</v>
      </c>
      <c r="L152" s="229">
        <f t="shared" si="93"/>
        <v>0</v>
      </c>
      <c r="M152" s="346">
        <f t="shared" si="48"/>
        <v>80795</v>
      </c>
      <c r="N152" s="229">
        <f t="shared" si="93"/>
        <v>80795</v>
      </c>
      <c r="O152" s="229">
        <f t="shared" si="93"/>
        <v>0</v>
      </c>
      <c r="P152" s="346">
        <f t="shared" si="49"/>
        <v>80795</v>
      </c>
    </row>
    <row r="153" spans="1:16" x14ac:dyDescent="0.25">
      <c r="A153" s="114" t="s">
        <v>152</v>
      </c>
      <c r="B153" s="62" t="s">
        <v>9</v>
      </c>
      <c r="C153" s="63" t="s">
        <v>141</v>
      </c>
      <c r="D153" s="63" t="s">
        <v>82</v>
      </c>
      <c r="E153" s="44">
        <v>927</v>
      </c>
      <c r="F153" s="111">
        <v>17900</v>
      </c>
      <c r="G153" s="110" t="s">
        <v>14</v>
      </c>
      <c r="H153" s="229">
        <f>SUM(Лист1!G368)</f>
        <v>80795</v>
      </c>
      <c r="I153" s="229">
        <f>SUM(Лист1!H368)</f>
        <v>-44190.54</v>
      </c>
      <c r="J153" s="229">
        <f t="shared" si="54"/>
        <v>36604.46</v>
      </c>
      <c r="K153" s="229">
        <f>SUM(Лист1!J368)</f>
        <v>80795</v>
      </c>
      <c r="L153" s="229">
        <f>SUM(Лист1!K368)</f>
        <v>0</v>
      </c>
      <c r="M153" s="346">
        <f t="shared" si="48"/>
        <v>80795</v>
      </c>
      <c r="N153" s="229">
        <f>SUM(Лист1!M368)</f>
        <v>80795</v>
      </c>
      <c r="O153" s="229">
        <f>SUM(Лист1!N368)</f>
        <v>0</v>
      </c>
      <c r="P153" s="346">
        <f t="shared" si="49"/>
        <v>80795</v>
      </c>
    </row>
    <row r="154" spans="1:16" ht="26.25" x14ac:dyDescent="0.25">
      <c r="A154" s="220" t="s">
        <v>278</v>
      </c>
      <c r="B154" s="64" t="s">
        <v>9</v>
      </c>
      <c r="C154" s="65" t="s">
        <v>141</v>
      </c>
      <c r="D154" s="65" t="s">
        <v>82</v>
      </c>
      <c r="E154" s="59">
        <v>927</v>
      </c>
      <c r="F154" s="142" t="s">
        <v>322</v>
      </c>
      <c r="G154" s="142" t="s">
        <v>7</v>
      </c>
      <c r="H154" s="92">
        <f>SUM(H156)</f>
        <v>204311.2</v>
      </c>
      <c r="I154" s="92">
        <f>SUM(I156)</f>
        <v>0</v>
      </c>
      <c r="J154" s="208">
        <f t="shared" si="54"/>
        <v>204311.2</v>
      </c>
      <c r="K154" s="92">
        <f t="shared" ref="K154:N154" si="94">SUM(K156)</f>
        <v>11783792.4</v>
      </c>
      <c r="L154" s="92">
        <f t="shared" ref="L154" si="95">SUM(L156)</f>
        <v>0</v>
      </c>
      <c r="M154" s="312">
        <f t="shared" si="48"/>
        <v>11783792.4</v>
      </c>
      <c r="N154" s="92">
        <f t="shared" si="94"/>
        <v>11770975.060000001</v>
      </c>
      <c r="O154" s="92">
        <f t="shared" ref="O154" si="96">SUM(O156)</f>
        <v>0</v>
      </c>
      <c r="P154" s="312">
        <f t="shared" si="49"/>
        <v>11770975.060000001</v>
      </c>
    </row>
    <row r="155" spans="1:16" x14ac:dyDescent="0.25">
      <c r="A155" s="114" t="s">
        <v>11</v>
      </c>
      <c r="B155" s="62" t="s">
        <v>9</v>
      </c>
      <c r="C155" s="63" t="s">
        <v>141</v>
      </c>
      <c r="D155" s="63" t="s">
        <v>82</v>
      </c>
      <c r="E155" s="44">
        <v>927</v>
      </c>
      <c r="F155" s="116" t="s">
        <v>322</v>
      </c>
      <c r="G155" s="110" t="s">
        <v>12</v>
      </c>
      <c r="H155" s="229">
        <f>SUM(H156)</f>
        <v>204311.2</v>
      </c>
      <c r="I155" s="229">
        <f>SUM(I156)</f>
        <v>0</v>
      </c>
      <c r="J155" s="229">
        <f t="shared" si="54"/>
        <v>204311.2</v>
      </c>
      <c r="K155" s="229">
        <f t="shared" ref="K155:O155" si="97">SUM(K156)</f>
        <v>11783792.4</v>
      </c>
      <c r="L155" s="229">
        <f t="shared" si="97"/>
        <v>0</v>
      </c>
      <c r="M155" s="346">
        <f t="shared" si="48"/>
        <v>11783792.4</v>
      </c>
      <c r="N155" s="229">
        <f t="shared" si="97"/>
        <v>11770975.060000001</v>
      </c>
      <c r="O155" s="229">
        <f t="shared" si="97"/>
        <v>0</v>
      </c>
      <c r="P155" s="346">
        <f t="shared" si="49"/>
        <v>11770975.060000001</v>
      </c>
    </row>
    <row r="156" spans="1:16" x14ac:dyDescent="0.25">
      <c r="A156" s="114" t="s">
        <v>152</v>
      </c>
      <c r="B156" s="62" t="s">
        <v>9</v>
      </c>
      <c r="C156" s="63" t="s">
        <v>141</v>
      </c>
      <c r="D156" s="63" t="s">
        <v>82</v>
      </c>
      <c r="E156" s="44">
        <v>927</v>
      </c>
      <c r="F156" s="116" t="s">
        <v>322</v>
      </c>
      <c r="G156" s="110" t="s">
        <v>14</v>
      </c>
      <c r="H156" s="229">
        <f>SUM(Лист1!G351)</f>
        <v>204311.2</v>
      </c>
      <c r="I156" s="229">
        <f>SUM(Лист1!H351)</f>
        <v>0</v>
      </c>
      <c r="J156" s="229">
        <f t="shared" si="54"/>
        <v>204311.2</v>
      </c>
      <c r="K156" s="229">
        <f>SUM(Лист1!J351)</f>
        <v>11783792.4</v>
      </c>
      <c r="L156" s="229">
        <f>SUM(Лист1!K351)</f>
        <v>0</v>
      </c>
      <c r="M156" s="346">
        <f t="shared" si="48"/>
        <v>11783792.4</v>
      </c>
      <c r="N156" s="229">
        <f>SUM(Лист1!M351)</f>
        <v>11770975.060000001</v>
      </c>
      <c r="O156" s="229">
        <f>SUM(Лист1!N351)</f>
        <v>0</v>
      </c>
      <c r="P156" s="346">
        <f t="shared" si="49"/>
        <v>11770975.060000001</v>
      </c>
    </row>
    <row r="157" spans="1:16" ht="26.25" x14ac:dyDescent="0.25">
      <c r="A157" s="248" t="s">
        <v>376</v>
      </c>
      <c r="B157" s="64" t="s">
        <v>9</v>
      </c>
      <c r="C157" s="65" t="s">
        <v>141</v>
      </c>
      <c r="D157" s="65" t="s">
        <v>82</v>
      </c>
      <c r="E157" s="59">
        <v>927</v>
      </c>
      <c r="F157" s="142" t="s">
        <v>380</v>
      </c>
      <c r="G157" s="142" t="s">
        <v>7</v>
      </c>
      <c r="H157" s="208">
        <f>SUM(H158)</f>
        <v>0</v>
      </c>
      <c r="I157" s="208">
        <f>SUM(I158)</f>
        <v>130000</v>
      </c>
      <c r="J157" s="229">
        <f t="shared" si="54"/>
        <v>130000</v>
      </c>
      <c r="K157" s="229"/>
      <c r="L157" s="229"/>
      <c r="M157" s="312">
        <f t="shared" si="48"/>
        <v>0</v>
      </c>
      <c r="N157" s="229"/>
      <c r="O157" s="229"/>
      <c r="P157" s="312">
        <f t="shared" si="49"/>
        <v>0</v>
      </c>
    </row>
    <row r="158" spans="1:16" x14ac:dyDescent="0.25">
      <c r="A158" s="264" t="s">
        <v>34</v>
      </c>
      <c r="B158" s="62" t="s">
        <v>9</v>
      </c>
      <c r="C158" s="63" t="s">
        <v>141</v>
      </c>
      <c r="D158" s="63" t="s">
        <v>82</v>
      </c>
      <c r="E158" s="44">
        <v>927</v>
      </c>
      <c r="F158" s="116" t="s">
        <v>380</v>
      </c>
      <c r="G158" s="110" t="s">
        <v>35</v>
      </c>
      <c r="H158" s="229">
        <f>SUM(H159:H160)</f>
        <v>0</v>
      </c>
      <c r="I158" s="229">
        <f>SUM(I159:I160)</f>
        <v>130000</v>
      </c>
      <c r="J158" s="229">
        <f t="shared" si="54"/>
        <v>130000</v>
      </c>
      <c r="K158" s="229"/>
      <c r="L158" s="229"/>
      <c r="M158" s="312">
        <f t="shared" si="48"/>
        <v>0</v>
      </c>
      <c r="N158" s="229"/>
      <c r="O158" s="229"/>
      <c r="P158" s="312">
        <f t="shared" si="49"/>
        <v>0</v>
      </c>
    </row>
    <row r="159" spans="1:16" x14ac:dyDescent="0.25">
      <c r="A159" s="271" t="s">
        <v>378</v>
      </c>
      <c r="B159" s="62" t="s">
        <v>9</v>
      </c>
      <c r="C159" s="63" t="s">
        <v>141</v>
      </c>
      <c r="D159" s="63" t="s">
        <v>82</v>
      </c>
      <c r="E159" s="44">
        <v>927</v>
      </c>
      <c r="F159" s="116" t="s">
        <v>380</v>
      </c>
      <c r="G159" s="110" t="s">
        <v>379</v>
      </c>
      <c r="H159" s="229">
        <f>SUM(Лист1!G310)</f>
        <v>0</v>
      </c>
      <c r="I159" s="229">
        <f>SUM(Лист1!H310)</f>
        <v>0</v>
      </c>
      <c r="J159" s="229">
        <f t="shared" si="54"/>
        <v>0</v>
      </c>
      <c r="K159" s="229"/>
      <c r="L159" s="229"/>
      <c r="M159" s="312">
        <f t="shared" si="48"/>
        <v>0</v>
      </c>
      <c r="N159" s="229"/>
      <c r="O159" s="229"/>
      <c r="P159" s="312">
        <f t="shared" si="49"/>
        <v>0</v>
      </c>
    </row>
    <row r="160" spans="1:16" x14ac:dyDescent="0.25">
      <c r="A160" s="149" t="s">
        <v>134</v>
      </c>
      <c r="B160" s="62" t="s">
        <v>9</v>
      </c>
      <c r="C160" s="63" t="s">
        <v>141</v>
      </c>
      <c r="D160" s="63" t="s">
        <v>82</v>
      </c>
      <c r="E160" s="44">
        <v>927</v>
      </c>
      <c r="F160" s="116" t="s">
        <v>380</v>
      </c>
      <c r="G160" s="110" t="s">
        <v>133</v>
      </c>
      <c r="H160" s="229">
        <f>SUM(Лист1!G311)</f>
        <v>0</v>
      </c>
      <c r="I160" s="229">
        <f>SUM(Лист1!H311)</f>
        <v>130000</v>
      </c>
      <c r="J160" s="229">
        <f t="shared" si="54"/>
        <v>130000</v>
      </c>
      <c r="K160" s="229"/>
      <c r="L160" s="229"/>
      <c r="M160" s="312">
        <f t="shared" ref="M160:M229" si="98">SUM(K160+L160)</f>
        <v>0</v>
      </c>
      <c r="N160" s="229"/>
      <c r="O160" s="229"/>
      <c r="P160" s="312">
        <f t="shared" ref="P160:P229" si="99">SUM(N160+O160)</f>
        <v>0</v>
      </c>
    </row>
    <row r="161" spans="1:16" ht="64.5" x14ac:dyDescent="0.25">
      <c r="A161" s="220" t="s">
        <v>326</v>
      </c>
      <c r="B161" s="64" t="s">
        <v>9</v>
      </c>
      <c r="C161" s="65" t="s">
        <v>141</v>
      </c>
      <c r="D161" s="65" t="s">
        <v>82</v>
      </c>
      <c r="E161" s="59">
        <v>927</v>
      </c>
      <c r="F161" s="142" t="s">
        <v>328</v>
      </c>
      <c r="G161" s="142" t="s">
        <v>7</v>
      </c>
      <c r="H161" s="92">
        <f>SUM(H163)</f>
        <v>672300</v>
      </c>
      <c r="I161" s="92">
        <f>SUM(I163)</f>
        <v>0</v>
      </c>
      <c r="J161" s="208">
        <f t="shared" si="54"/>
        <v>672300</v>
      </c>
      <c r="K161" s="92">
        <f t="shared" ref="K161:N161" si="100">SUM(K163)</f>
        <v>0</v>
      </c>
      <c r="L161" s="92">
        <f t="shared" ref="L161" si="101">SUM(L163)</f>
        <v>0</v>
      </c>
      <c r="M161" s="312">
        <f t="shared" si="98"/>
        <v>0</v>
      </c>
      <c r="N161" s="92">
        <f t="shared" si="100"/>
        <v>0</v>
      </c>
      <c r="O161" s="92">
        <f t="shared" ref="O161" si="102">SUM(O163)</f>
        <v>0</v>
      </c>
      <c r="P161" s="312">
        <f t="shared" si="99"/>
        <v>0</v>
      </c>
    </row>
    <row r="162" spans="1:16" x14ac:dyDescent="0.25">
      <c r="A162" s="114" t="s">
        <v>46</v>
      </c>
      <c r="B162" s="62" t="s">
        <v>9</v>
      </c>
      <c r="C162" s="63" t="s">
        <v>141</v>
      </c>
      <c r="D162" s="63" t="s">
        <v>82</v>
      </c>
      <c r="E162" s="44">
        <v>927</v>
      </c>
      <c r="F162" s="116" t="s">
        <v>328</v>
      </c>
      <c r="G162" s="110" t="s">
        <v>47</v>
      </c>
      <c r="H162" s="229">
        <f>SUM(H163)</f>
        <v>672300</v>
      </c>
      <c r="I162" s="229">
        <f>SUM(I163)</f>
        <v>0</v>
      </c>
      <c r="J162" s="229">
        <f t="shared" si="54"/>
        <v>672300</v>
      </c>
      <c r="K162" s="229">
        <f t="shared" ref="K162:O162" si="103">SUM(K163)</f>
        <v>0</v>
      </c>
      <c r="L162" s="229">
        <f t="shared" si="103"/>
        <v>0</v>
      </c>
      <c r="M162" s="312">
        <f t="shared" si="98"/>
        <v>0</v>
      </c>
      <c r="N162" s="229">
        <f t="shared" si="103"/>
        <v>0</v>
      </c>
      <c r="O162" s="229">
        <f t="shared" si="103"/>
        <v>0</v>
      </c>
      <c r="P162" s="312">
        <f t="shared" si="99"/>
        <v>0</v>
      </c>
    </row>
    <row r="163" spans="1:16" x14ac:dyDescent="0.25">
      <c r="A163" s="114" t="s">
        <v>48</v>
      </c>
      <c r="B163" s="62" t="s">
        <v>9</v>
      </c>
      <c r="C163" s="63" t="s">
        <v>141</v>
      </c>
      <c r="D163" s="63" t="s">
        <v>82</v>
      </c>
      <c r="E163" s="44">
        <v>927</v>
      </c>
      <c r="F163" s="116" t="s">
        <v>328</v>
      </c>
      <c r="G163" s="110" t="s">
        <v>49</v>
      </c>
      <c r="H163" s="229">
        <f>SUM(Лист1!G389)</f>
        <v>672300</v>
      </c>
      <c r="I163" s="229">
        <f>SUM(Лист1!H389)</f>
        <v>0</v>
      </c>
      <c r="J163" s="229">
        <f t="shared" si="54"/>
        <v>672300</v>
      </c>
      <c r="K163" s="229">
        <f>SUM(Лист1!J389)</f>
        <v>0</v>
      </c>
      <c r="L163" s="229">
        <f>SUM(Лист1!K389)</f>
        <v>0</v>
      </c>
      <c r="M163" s="312">
        <f t="shared" si="98"/>
        <v>0</v>
      </c>
      <c r="N163" s="229">
        <f>SUM(Лист1!M389)</f>
        <v>0</v>
      </c>
      <c r="O163" s="229">
        <f>SUM(Лист1!N389)</f>
        <v>0</v>
      </c>
      <c r="P163" s="312">
        <f t="shared" si="99"/>
        <v>0</v>
      </c>
    </row>
    <row r="164" spans="1:16" ht="184.9" customHeight="1" x14ac:dyDescent="0.25">
      <c r="A164" s="125" t="s">
        <v>217</v>
      </c>
      <c r="B164" s="64" t="s">
        <v>9</v>
      </c>
      <c r="C164" s="65" t="s">
        <v>141</v>
      </c>
      <c r="D164" s="65" t="s">
        <v>82</v>
      </c>
      <c r="E164" s="59">
        <v>927</v>
      </c>
      <c r="F164" s="142" t="s">
        <v>296</v>
      </c>
      <c r="G164" s="142" t="s">
        <v>7</v>
      </c>
      <c r="H164" s="92">
        <f>SUM(H165)</f>
        <v>9968723.5</v>
      </c>
      <c r="I164" s="92">
        <f>SUM(I165)</f>
        <v>0</v>
      </c>
      <c r="J164" s="208">
        <f t="shared" si="54"/>
        <v>9968723.5</v>
      </c>
      <c r="K164" s="92">
        <f t="shared" ref="K164:O164" si="104">SUM(K165)</f>
        <v>0</v>
      </c>
      <c r="L164" s="92">
        <f t="shared" si="104"/>
        <v>0</v>
      </c>
      <c r="M164" s="312">
        <f t="shared" si="98"/>
        <v>0</v>
      </c>
      <c r="N164" s="92">
        <f t="shared" si="104"/>
        <v>0</v>
      </c>
      <c r="O164" s="92">
        <f t="shared" si="104"/>
        <v>0</v>
      </c>
      <c r="P164" s="312">
        <f t="shared" si="99"/>
        <v>0</v>
      </c>
    </row>
    <row r="165" spans="1:16" x14ac:dyDescent="0.25">
      <c r="A165" s="114" t="s">
        <v>46</v>
      </c>
      <c r="B165" s="62" t="s">
        <v>9</v>
      </c>
      <c r="C165" s="63" t="s">
        <v>141</v>
      </c>
      <c r="D165" s="63" t="s">
        <v>82</v>
      </c>
      <c r="E165" s="44">
        <v>927</v>
      </c>
      <c r="F165" s="116" t="s">
        <v>296</v>
      </c>
      <c r="G165" s="110" t="s">
        <v>47</v>
      </c>
      <c r="H165" s="229">
        <f>SUM(H166)</f>
        <v>9968723.5</v>
      </c>
      <c r="I165" s="229">
        <f>SUM(I166)</f>
        <v>0</v>
      </c>
      <c r="J165" s="229">
        <f t="shared" si="54"/>
        <v>9968723.5</v>
      </c>
      <c r="K165" s="229">
        <f t="shared" ref="K165:O165" si="105">SUM(K166)</f>
        <v>0</v>
      </c>
      <c r="L165" s="229">
        <f t="shared" si="105"/>
        <v>0</v>
      </c>
      <c r="M165" s="312">
        <f t="shared" si="98"/>
        <v>0</v>
      </c>
      <c r="N165" s="229">
        <f t="shared" si="105"/>
        <v>0</v>
      </c>
      <c r="O165" s="229">
        <f t="shared" si="105"/>
        <v>0</v>
      </c>
      <c r="P165" s="312">
        <f t="shared" si="99"/>
        <v>0</v>
      </c>
    </row>
    <row r="166" spans="1:16" x14ac:dyDescent="0.25">
      <c r="A166" s="114" t="s">
        <v>48</v>
      </c>
      <c r="B166" s="62" t="s">
        <v>9</v>
      </c>
      <c r="C166" s="63" t="s">
        <v>141</v>
      </c>
      <c r="D166" s="63" t="s">
        <v>82</v>
      </c>
      <c r="E166" s="44">
        <v>927</v>
      </c>
      <c r="F166" s="116" t="s">
        <v>296</v>
      </c>
      <c r="G166" s="110" t="s">
        <v>49</v>
      </c>
      <c r="H166" s="229">
        <f>SUM(Лист1!G354)</f>
        <v>9968723.5</v>
      </c>
      <c r="I166" s="229">
        <f>SUM(Лист1!H354)</f>
        <v>0</v>
      </c>
      <c r="J166" s="229">
        <f t="shared" ref="J166:J235" si="106">SUM(H166+I166)</f>
        <v>9968723.5</v>
      </c>
      <c r="K166" s="229">
        <f>SUM(Лист1!J354)</f>
        <v>0</v>
      </c>
      <c r="L166" s="229">
        <f>SUM(Лист1!K354)</f>
        <v>0</v>
      </c>
      <c r="M166" s="312">
        <f t="shared" si="98"/>
        <v>0</v>
      </c>
      <c r="N166" s="229">
        <f>SUM(Лист1!M354)</f>
        <v>0</v>
      </c>
      <c r="O166" s="229">
        <f>SUM(Лист1!N354)</f>
        <v>0</v>
      </c>
      <c r="P166" s="312">
        <f t="shared" si="99"/>
        <v>0</v>
      </c>
    </row>
    <row r="167" spans="1:16" ht="26.25" x14ac:dyDescent="0.25">
      <c r="A167" s="125" t="s">
        <v>206</v>
      </c>
      <c r="B167" s="64" t="s">
        <v>9</v>
      </c>
      <c r="C167" s="65" t="s">
        <v>141</v>
      </c>
      <c r="D167" s="65" t="s">
        <v>82</v>
      </c>
      <c r="E167" s="59">
        <v>927</v>
      </c>
      <c r="F167" s="137" t="s">
        <v>208</v>
      </c>
      <c r="G167" s="141" t="s">
        <v>7</v>
      </c>
      <c r="H167" s="208">
        <f>SUM(H168)</f>
        <v>4530273</v>
      </c>
      <c r="I167" s="208">
        <f>SUM(I168)</f>
        <v>86946.75</v>
      </c>
      <c r="J167" s="208">
        <f t="shared" si="106"/>
        <v>4617219.75</v>
      </c>
      <c r="K167" s="208">
        <f t="shared" ref="K167:O167" si="107">SUM(K168)</f>
        <v>4446473</v>
      </c>
      <c r="L167" s="208">
        <f t="shared" si="107"/>
        <v>0</v>
      </c>
      <c r="M167" s="312">
        <f t="shared" si="98"/>
        <v>4446473</v>
      </c>
      <c r="N167" s="208">
        <f t="shared" si="107"/>
        <v>4242473</v>
      </c>
      <c r="O167" s="208">
        <f t="shared" si="107"/>
        <v>0</v>
      </c>
      <c r="P167" s="312">
        <f t="shared" si="99"/>
        <v>4242473</v>
      </c>
    </row>
    <row r="168" spans="1:16" ht="23.25" x14ac:dyDescent="0.25">
      <c r="A168" s="149" t="s">
        <v>495</v>
      </c>
      <c r="B168" s="62" t="s">
        <v>9</v>
      </c>
      <c r="C168" s="79" t="s">
        <v>141</v>
      </c>
      <c r="D168" s="79" t="s">
        <v>82</v>
      </c>
      <c r="E168" s="44">
        <v>927</v>
      </c>
      <c r="F168" s="110" t="s">
        <v>208</v>
      </c>
      <c r="G168" s="110" t="s">
        <v>16</v>
      </c>
      <c r="H168" s="229">
        <f>SUM(H169:H169)</f>
        <v>4530273</v>
      </c>
      <c r="I168" s="229">
        <f>SUM(I169:I169)</f>
        <v>86946.75</v>
      </c>
      <c r="J168" s="229">
        <f t="shared" si="106"/>
        <v>4617219.75</v>
      </c>
      <c r="K168" s="229">
        <f t="shared" ref="K168:O168" si="108">SUM(K169:K169)</f>
        <v>4446473</v>
      </c>
      <c r="L168" s="229">
        <f t="shared" si="108"/>
        <v>0</v>
      </c>
      <c r="M168" s="346">
        <f t="shared" si="98"/>
        <v>4446473</v>
      </c>
      <c r="N168" s="229">
        <f t="shared" si="108"/>
        <v>4242473</v>
      </c>
      <c r="O168" s="229">
        <f t="shared" si="108"/>
        <v>0</v>
      </c>
      <c r="P168" s="346">
        <f t="shared" si="99"/>
        <v>4242473</v>
      </c>
    </row>
    <row r="169" spans="1:16" x14ac:dyDescent="0.25">
      <c r="A169" s="115" t="s">
        <v>143</v>
      </c>
      <c r="B169" s="62" t="s">
        <v>9</v>
      </c>
      <c r="C169" s="79" t="s">
        <v>141</v>
      </c>
      <c r="D169" s="79" t="s">
        <v>82</v>
      </c>
      <c r="E169" s="44">
        <v>927</v>
      </c>
      <c r="F169" s="110" t="s">
        <v>208</v>
      </c>
      <c r="G169" s="110" t="s">
        <v>142</v>
      </c>
      <c r="H169" s="229">
        <f>SUM(Лист1!G296)</f>
        <v>4530273</v>
      </c>
      <c r="I169" s="229">
        <f>SUM(Лист1!H296)</f>
        <v>86946.75</v>
      </c>
      <c r="J169" s="229">
        <f t="shared" si="106"/>
        <v>4617219.75</v>
      </c>
      <c r="K169" s="229">
        <f>SUM(Лист1!J296)</f>
        <v>4446473</v>
      </c>
      <c r="L169" s="229">
        <f>SUM(Лист1!K296)</f>
        <v>0</v>
      </c>
      <c r="M169" s="346">
        <f t="shared" si="98"/>
        <v>4446473</v>
      </c>
      <c r="N169" s="229">
        <f>SUM(Лист1!M296)</f>
        <v>4242473</v>
      </c>
      <c r="O169" s="229">
        <f>SUM(Лист1!N296)</f>
        <v>0</v>
      </c>
      <c r="P169" s="346">
        <f t="shared" si="99"/>
        <v>4242473</v>
      </c>
    </row>
    <row r="170" spans="1:16" x14ac:dyDescent="0.25">
      <c r="A170" s="223" t="s">
        <v>212</v>
      </c>
      <c r="B170" s="64" t="s">
        <v>9</v>
      </c>
      <c r="C170" s="65" t="s">
        <v>141</v>
      </c>
      <c r="D170" s="65" t="s">
        <v>82</v>
      </c>
      <c r="E170" s="59">
        <v>927</v>
      </c>
      <c r="F170" s="137" t="s">
        <v>213</v>
      </c>
      <c r="G170" s="141" t="s">
        <v>7</v>
      </c>
      <c r="H170" s="208">
        <f t="shared" ref="H170:O171" si="109">SUM(H171)</f>
        <v>70000</v>
      </c>
      <c r="I170" s="208">
        <f t="shared" si="109"/>
        <v>0</v>
      </c>
      <c r="J170" s="208">
        <f t="shared" si="106"/>
        <v>70000</v>
      </c>
      <c r="K170" s="208">
        <f t="shared" si="109"/>
        <v>70000</v>
      </c>
      <c r="L170" s="208">
        <f t="shared" si="109"/>
        <v>0</v>
      </c>
      <c r="M170" s="312">
        <f t="shared" si="98"/>
        <v>70000</v>
      </c>
      <c r="N170" s="208">
        <f t="shared" si="109"/>
        <v>0</v>
      </c>
      <c r="O170" s="208">
        <f t="shared" si="109"/>
        <v>0</v>
      </c>
      <c r="P170" s="312">
        <f t="shared" si="99"/>
        <v>0</v>
      </c>
    </row>
    <row r="171" spans="1:16" x14ac:dyDescent="0.25">
      <c r="A171" s="122" t="s">
        <v>34</v>
      </c>
      <c r="B171" s="62" t="s">
        <v>9</v>
      </c>
      <c r="C171" s="79" t="s">
        <v>141</v>
      </c>
      <c r="D171" s="79" t="s">
        <v>82</v>
      </c>
      <c r="E171" s="44">
        <v>927</v>
      </c>
      <c r="F171" s="110" t="s">
        <v>213</v>
      </c>
      <c r="G171" s="110" t="s">
        <v>35</v>
      </c>
      <c r="H171" s="229">
        <f t="shared" si="109"/>
        <v>70000</v>
      </c>
      <c r="I171" s="229">
        <f t="shared" si="109"/>
        <v>0</v>
      </c>
      <c r="J171" s="229">
        <f t="shared" si="106"/>
        <v>70000</v>
      </c>
      <c r="K171" s="229">
        <f t="shared" si="109"/>
        <v>70000</v>
      </c>
      <c r="L171" s="229">
        <f t="shared" si="109"/>
        <v>0</v>
      </c>
      <c r="M171" s="346">
        <f t="shared" si="98"/>
        <v>70000</v>
      </c>
      <c r="N171" s="229">
        <f t="shared" si="109"/>
        <v>0</v>
      </c>
      <c r="O171" s="229">
        <f t="shared" si="109"/>
        <v>0</v>
      </c>
      <c r="P171" s="312">
        <f t="shared" si="99"/>
        <v>0</v>
      </c>
    </row>
    <row r="172" spans="1:16" x14ac:dyDescent="0.25">
      <c r="A172" s="114" t="s">
        <v>134</v>
      </c>
      <c r="B172" s="62" t="s">
        <v>9</v>
      </c>
      <c r="C172" s="79" t="s">
        <v>141</v>
      </c>
      <c r="D172" s="79" t="s">
        <v>82</v>
      </c>
      <c r="E172" s="44">
        <v>927</v>
      </c>
      <c r="F172" s="110" t="s">
        <v>213</v>
      </c>
      <c r="G172" s="110" t="s">
        <v>133</v>
      </c>
      <c r="H172" s="229">
        <f>SUM(Лист1!G304)</f>
        <v>70000</v>
      </c>
      <c r="I172" s="229">
        <f>SUM(Лист1!H304)</f>
        <v>0</v>
      </c>
      <c r="J172" s="229">
        <f t="shared" si="106"/>
        <v>70000</v>
      </c>
      <c r="K172" s="229">
        <f>SUM(Лист1!J304)</f>
        <v>70000</v>
      </c>
      <c r="L172" s="229">
        <f>SUM(Лист1!K304)</f>
        <v>0</v>
      </c>
      <c r="M172" s="346">
        <f t="shared" si="98"/>
        <v>70000</v>
      </c>
      <c r="N172" s="229">
        <f>SUM(Лист1!M304)</f>
        <v>0</v>
      </c>
      <c r="O172" s="229">
        <f>SUM(Лист1!N304)</f>
        <v>0</v>
      </c>
      <c r="P172" s="312">
        <f t="shared" si="99"/>
        <v>0</v>
      </c>
    </row>
    <row r="173" spans="1:16" x14ac:dyDescent="0.25">
      <c r="A173" s="220" t="s">
        <v>277</v>
      </c>
      <c r="B173" s="64" t="s">
        <v>9</v>
      </c>
      <c r="C173" s="65" t="s">
        <v>141</v>
      </c>
      <c r="D173" s="65" t="s">
        <v>82</v>
      </c>
      <c r="E173" s="59">
        <v>927</v>
      </c>
      <c r="F173" s="322">
        <v>81740</v>
      </c>
      <c r="G173" s="284" t="s">
        <v>7</v>
      </c>
      <c r="H173" s="225">
        <f>SUM(H174)</f>
        <v>503340</v>
      </c>
      <c r="I173" s="225">
        <f t="shared" ref="I173:J173" si="110">SUM(I174)</f>
        <v>0</v>
      </c>
      <c r="J173" s="225">
        <f t="shared" si="110"/>
        <v>503340</v>
      </c>
      <c r="K173" s="229"/>
      <c r="L173" s="229"/>
      <c r="M173" s="346"/>
      <c r="N173" s="229"/>
      <c r="O173" s="229"/>
      <c r="P173" s="312"/>
    </row>
    <row r="174" spans="1:16" ht="22.5" x14ac:dyDescent="0.25">
      <c r="A174" s="122" t="s">
        <v>71</v>
      </c>
      <c r="B174" s="62" t="s">
        <v>9</v>
      </c>
      <c r="C174" s="79" t="s">
        <v>141</v>
      </c>
      <c r="D174" s="79" t="s">
        <v>82</v>
      </c>
      <c r="E174" s="44">
        <v>927</v>
      </c>
      <c r="F174" s="325">
        <v>81740</v>
      </c>
      <c r="G174" s="164" t="s">
        <v>72</v>
      </c>
      <c r="H174" s="193">
        <f t="shared" ref="H174:I174" si="111">SUM(H175)</f>
        <v>503340</v>
      </c>
      <c r="I174" s="193">
        <f t="shared" si="111"/>
        <v>0</v>
      </c>
      <c r="J174" s="229">
        <f t="shared" si="106"/>
        <v>503340</v>
      </c>
      <c r="K174" s="229"/>
      <c r="L174" s="229"/>
      <c r="M174" s="346"/>
      <c r="N174" s="229"/>
      <c r="O174" s="229"/>
      <c r="P174" s="312"/>
    </row>
    <row r="175" spans="1:16" x14ac:dyDescent="0.25">
      <c r="A175" s="114" t="s">
        <v>73</v>
      </c>
      <c r="B175" s="62" t="s">
        <v>9</v>
      </c>
      <c r="C175" s="79" t="s">
        <v>141</v>
      </c>
      <c r="D175" s="79" t="s">
        <v>82</v>
      </c>
      <c r="E175" s="44">
        <v>927</v>
      </c>
      <c r="F175" s="325">
        <v>81740</v>
      </c>
      <c r="G175" s="164" t="s">
        <v>74</v>
      </c>
      <c r="H175" s="193">
        <f>SUM(Лист1!G400)</f>
        <v>503340</v>
      </c>
      <c r="I175" s="193">
        <f>SUM(Лист1!H400)</f>
        <v>0</v>
      </c>
      <c r="J175" s="229">
        <f t="shared" si="106"/>
        <v>503340</v>
      </c>
      <c r="K175" s="229"/>
      <c r="L175" s="229"/>
      <c r="M175" s="346"/>
      <c r="N175" s="229"/>
      <c r="O175" s="229"/>
      <c r="P175" s="312"/>
    </row>
    <row r="176" spans="1:16" ht="24.75" x14ac:dyDescent="0.25">
      <c r="A176" s="83" t="s">
        <v>90</v>
      </c>
      <c r="B176" s="64" t="s">
        <v>9</v>
      </c>
      <c r="C176" s="65" t="s">
        <v>141</v>
      </c>
      <c r="D176" s="65" t="s">
        <v>82</v>
      </c>
      <c r="E176" s="59">
        <v>927</v>
      </c>
      <c r="F176" s="69">
        <v>52600</v>
      </c>
      <c r="G176" s="137" t="s">
        <v>7</v>
      </c>
      <c r="H176" s="92">
        <f t="shared" ref="H176:O177" si="112">SUM(H177)</f>
        <v>226635.84</v>
      </c>
      <c r="I176" s="92">
        <f t="shared" si="112"/>
        <v>169976.88</v>
      </c>
      <c r="J176" s="208">
        <f t="shared" si="106"/>
        <v>396612.72</v>
      </c>
      <c r="K176" s="92">
        <f t="shared" si="112"/>
        <v>215869.61</v>
      </c>
      <c r="L176" s="92">
        <f t="shared" si="112"/>
        <v>0</v>
      </c>
      <c r="M176" s="312">
        <f t="shared" si="98"/>
        <v>215869.61</v>
      </c>
      <c r="N176" s="92">
        <f t="shared" si="112"/>
        <v>365816.81</v>
      </c>
      <c r="O176" s="92">
        <f t="shared" si="112"/>
        <v>0</v>
      </c>
      <c r="P176" s="312">
        <f t="shared" si="99"/>
        <v>365816.81</v>
      </c>
    </row>
    <row r="177" spans="1:16" x14ac:dyDescent="0.25">
      <c r="A177" s="47" t="s">
        <v>75</v>
      </c>
      <c r="B177" s="62" t="s">
        <v>9</v>
      </c>
      <c r="C177" s="63" t="s">
        <v>141</v>
      </c>
      <c r="D177" s="63" t="s">
        <v>82</v>
      </c>
      <c r="E177" s="48">
        <v>927</v>
      </c>
      <c r="F177" s="68">
        <v>52600</v>
      </c>
      <c r="G177" s="110" t="s">
        <v>76</v>
      </c>
      <c r="H177" s="229">
        <f t="shared" si="112"/>
        <v>226635.84</v>
      </c>
      <c r="I177" s="229">
        <f t="shared" si="112"/>
        <v>169976.88</v>
      </c>
      <c r="J177" s="229">
        <f t="shared" si="106"/>
        <v>396612.72</v>
      </c>
      <c r="K177" s="229">
        <f t="shared" si="112"/>
        <v>215869.61</v>
      </c>
      <c r="L177" s="229">
        <f t="shared" si="112"/>
        <v>0</v>
      </c>
      <c r="M177" s="346">
        <f t="shared" si="98"/>
        <v>215869.61</v>
      </c>
      <c r="N177" s="229">
        <f t="shared" si="112"/>
        <v>365816.81</v>
      </c>
      <c r="O177" s="229">
        <f t="shared" si="112"/>
        <v>0</v>
      </c>
      <c r="P177" s="346">
        <f t="shared" si="99"/>
        <v>365816.81</v>
      </c>
    </row>
    <row r="178" spans="1:16" x14ac:dyDescent="0.25">
      <c r="A178" s="115" t="s">
        <v>154</v>
      </c>
      <c r="B178" s="62" t="s">
        <v>9</v>
      </c>
      <c r="C178" s="63" t="s">
        <v>141</v>
      </c>
      <c r="D178" s="63" t="s">
        <v>82</v>
      </c>
      <c r="E178" s="48">
        <v>927</v>
      </c>
      <c r="F178" s="68">
        <v>52600</v>
      </c>
      <c r="G178" s="110" t="s">
        <v>153</v>
      </c>
      <c r="H178" s="229">
        <f>SUM(Лист1!G466)</f>
        <v>226635.84</v>
      </c>
      <c r="I178" s="229">
        <f>SUM(Лист1!H466)</f>
        <v>169976.88</v>
      </c>
      <c r="J178" s="229">
        <f t="shared" si="106"/>
        <v>396612.72</v>
      </c>
      <c r="K178" s="229">
        <f>SUM(Лист1!J466)</f>
        <v>215869.61</v>
      </c>
      <c r="L178" s="229">
        <f>SUM(Лист1!K466)</f>
        <v>0</v>
      </c>
      <c r="M178" s="346">
        <f t="shared" si="98"/>
        <v>215869.61</v>
      </c>
      <c r="N178" s="229">
        <f>SUM(Лист1!M466)</f>
        <v>365816.81</v>
      </c>
      <c r="O178" s="229">
        <f>SUM(Лист1!N466)</f>
        <v>0</v>
      </c>
      <c r="P178" s="346">
        <f t="shared" si="99"/>
        <v>365816.81</v>
      </c>
    </row>
    <row r="179" spans="1:16" x14ac:dyDescent="0.25">
      <c r="A179" s="332" t="s">
        <v>365</v>
      </c>
      <c r="B179" s="64" t="s">
        <v>9</v>
      </c>
      <c r="C179" s="65" t="s">
        <v>141</v>
      </c>
      <c r="D179" s="65" t="s">
        <v>82</v>
      </c>
      <c r="E179" s="59">
        <v>927</v>
      </c>
      <c r="F179" s="142" t="s">
        <v>366</v>
      </c>
      <c r="G179" s="142" t="s">
        <v>7</v>
      </c>
      <c r="H179" s="92">
        <f>SUM(H181)</f>
        <v>615728</v>
      </c>
      <c r="I179" s="92">
        <f>SUM(I181)</f>
        <v>0</v>
      </c>
      <c r="J179" s="208">
        <f t="shared" si="106"/>
        <v>615728</v>
      </c>
      <c r="K179" s="229"/>
      <c r="L179" s="229"/>
      <c r="M179" s="312">
        <f t="shared" si="98"/>
        <v>0</v>
      </c>
      <c r="N179" s="229"/>
      <c r="O179" s="229"/>
      <c r="P179" s="312">
        <f t="shared" si="99"/>
        <v>0</v>
      </c>
    </row>
    <row r="180" spans="1:16" x14ac:dyDescent="0.25">
      <c r="A180" s="114" t="s">
        <v>11</v>
      </c>
      <c r="B180" s="62" t="s">
        <v>9</v>
      </c>
      <c r="C180" s="63" t="s">
        <v>141</v>
      </c>
      <c r="D180" s="63" t="s">
        <v>82</v>
      </c>
      <c r="E180" s="44">
        <v>927</v>
      </c>
      <c r="F180" s="116" t="s">
        <v>366</v>
      </c>
      <c r="G180" s="110" t="s">
        <v>12</v>
      </c>
      <c r="H180" s="229">
        <f>SUM(H181)</f>
        <v>615728</v>
      </c>
      <c r="I180" s="229">
        <f>SUM(I181)</f>
        <v>0</v>
      </c>
      <c r="J180" s="229">
        <f t="shared" si="106"/>
        <v>615728</v>
      </c>
      <c r="K180" s="229"/>
      <c r="L180" s="229"/>
      <c r="M180" s="312">
        <f t="shared" si="98"/>
        <v>0</v>
      </c>
      <c r="N180" s="229"/>
      <c r="O180" s="229"/>
      <c r="P180" s="312">
        <f t="shared" si="99"/>
        <v>0</v>
      </c>
    </row>
    <row r="181" spans="1:16" x14ac:dyDescent="0.25">
      <c r="A181" s="114" t="s">
        <v>152</v>
      </c>
      <c r="B181" s="62" t="s">
        <v>9</v>
      </c>
      <c r="C181" s="63" t="s">
        <v>141</v>
      </c>
      <c r="D181" s="63" t="s">
        <v>82</v>
      </c>
      <c r="E181" s="44">
        <v>927</v>
      </c>
      <c r="F181" s="116" t="s">
        <v>366</v>
      </c>
      <c r="G181" s="110" t="s">
        <v>14</v>
      </c>
      <c r="H181" s="229">
        <f>SUM(Лист1!G307)</f>
        <v>615728</v>
      </c>
      <c r="I181" s="229">
        <f>SUM(Лист1!H307)</f>
        <v>0</v>
      </c>
      <c r="J181" s="229">
        <f t="shared" si="106"/>
        <v>615728</v>
      </c>
      <c r="K181" s="229"/>
      <c r="L181" s="229"/>
      <c r="M181" s="312">
        <f t="shared" si="98"/>
        <v>0</v>
      </c>
      <c r="N181" s="229"/>
      <c r="O181" s="229"/>
      <c r="P181" s="312">
        <f t="shared" si="99"/>
        <v>0</v>
      </c>
    </row>
    <row r="182" spans="1:16" ht="60.75" x14ac:dyDescent="0.25">
      <c r="A182" s="148" t="s">
        <v>239</v>
      </c>
      <c r="B182" s="64" t="s">
        <v>9</v>
      </c>
      <c r="C182" s="65" t="s">
        <v>141</v>
      </c>
      <c r="D182" s="65" t="s">
        <v>82</v>
      </c>
      <c r="E182" s="59">
        <v>927</v>
      </c>
      <c r="F182" s="59">
        <v>81630</v>
      </c>
      <c r="G182" s="141" t="s">
        <v>7</v>
      </c>
      <c r="H182" s="211">
        <f t="shared" ref="H182:O186" si="113">SUM(H183)</f>
        <v>5191200</v>
      </c>
      <c r="I182" s="211">
        <f t="shared" si="113"/>
        <v>0</v>
      </c>
      <c r="J182" s="208">
        <f t="shared" si="106"/>
        <v>5191200</v>
      </c>
      <c r="K182" s="211">
        <f t="shared" si="113"/>
        <v>5103400</v>
      </c>
      <c r="L182" s="211">
        <f t="shared" si="113"/>
        <v>0</v>
      </c>
      <c r="M182" s="312">
        <f t="shared" si="98"/>
        <v>5103400</v>
      </c>
      <c r="N182" s="211">
        <f t="shared" si="113"/>
        <v>0</v>
      </c>
      <c r="O182" s="211">
        <f t="shared" si="113"/>
        <v>0</v>
      </c>
      <c r="P182" s="312">
        <f t="shared" si="99"/>
        <v>0</v>
      </c>
    </row>
    <row r="183" spans="1:16" x14ac:dyDescent="0.25">
      <c r="A183" s="114" t="s">
        <v>34</v>
      </c>
      <c r="B183" s="62" t="s">
        <v>9</v>
      </c>
      <c r="C183" s="63" t="s">
        <v>141</v>
      </c>
      <c r="D183" s="63" t="s">
        <v>82</v>
      </c>
      <c r="E183" s="48">
        <v>927</v>
      </c>
      <c r="F183" s="219">
        <v>81630</v>
      </c>
      <c r="G183" s="110" t="s">
        <v>35</v>
      </c>
      <c r="H183" s="212">
        <f t="shared" si="113"/>
        <v>5191200</v>
      </c>
      <c r="I183" s="212">
        <f t="shared" si="113"/>
        <v>0</v>
      </c>
      <c r="J183" s="229">
        <f t="shared" si="106"/>
        <v>5191200</v>
      </c>
      <c r="K183" s="212">
        <f t="shared" si="113"/>
        <v>5103400</v>
      </c>
      <c r="L183" s="212">
        <f t="shared" si="113"/>
        <v>0</v>
      </c>
      <c r="M183" s="346">
        <f t="shared" si="98"/>
        <v>5103400</v>
      </c>
      <c r="N183" s="212">
        <f t="shared" si="113"/>
        <v>0</v>
      </c>
      <c r="O183" s="212">
        <f t="shared" si="113"/>
        <v>0</v>
      </c>
      <c r="P183" s="312">
        <f t="shared" si="99"/>
        <v>0</v>
      </c>
    </row>
    <row r="184" spans="1:16" ht="23.25" x14ac:dyDescent="0.25">
      <c r="A184" s="114" t="s">
        <v>79</v>
      </c>
      <c r="B184" s="62" t="s">
        <v>9</v>
      </c>
      <c r="C184" s="63" t="s">
        <v>141</v>
      </c>
      <c r="D184" s="63" t="s">
        <v>82</v>
      </c>
      <c r="E184" s="48">
        <v>927</v>
      </c>
      <c r="F184" s="219">
        <v>81630</v>
      </c>
      <c r="G184" s="110" t="s">
        <v>80</v>
      </c>
      <c r="H184" s="212">
        <f>SUM(Лист1!G347)</f>
        <v>5191200</v>
      </c>
      <c r="I184" s="212">
        <f>SUM(Лист1!H347)</f>
        <v>0</v>
      </c>
      <c r="J184" s="229">
        <f t="shared" si="106"/>
        <v>5191200</v>
      </c>
      <c r="K184" s="212">
        <f>SUM(Лист1!J347)</f>
        <v>5103400</v>
      </c>
      <c r="L184" s="212">
        <f>SUM(Лист1!K347)</f>
        <v>0</v>
      </c>
      <c r="M184" s="346">
        <f t="shared" si="98"/>
        <v>5103400</v>
      </c>
      <c r="N184" s="212">
        <f>SUM(Лист1!M347)</f>
        <v>0</v>
      </c>
      <c r="O184" s="212">
        <f>SUM(Лист1!N347)</f>
        <v>0</v>
      </c>
      <c r="P184" s="312">
        <f t="shared" si="99"/>
        <v>0</v>
      </c>
    </row>
    <row r="185" spans="1:16" ht="26.25" x14ac:dyDescent="0.25">
      <c r="A185" s="248" t="s">
        <v>362</v>
      </c>
      <c r="B185" s="64" t="s">
        <v>9</v>
      </c>
      <c r="C185" s="65" t="s">
        <v>141</v>
      </c>
      <c r="D185" s="65" t="s">
        <v>82</v>
      </c>
      <c r="E185" s="59">
        <v>927</v>
      </c>
      <c r="F185" s="59">
        <v>81680</v>
      </c>
      <c r="G185" s="141" t="s">
        <v>7</v>
      </c>
      <c r="H185" s="211">
        <f t="shared" si="113"/>
        <v>0</v>
      </c>
      <c r="I185" s="211">
        <f t="shared" si="113"/>
        <v>0</v>
      </c>
      <c r="J185" s="229">
        <f t="shared" si="106"/>
        <v>0</v>
      </c>
      <c r="K185" s="212"/>
      <c r="L185" s="212"/>
      <c r="M185" s="312">
        <f t="shared" si="98"/>
        <v>0</v>
      </c>
      <c r="N185" s="212"/>
      <c r="O185" s="212"/>
      <c r="P185" s="312">
        <f t="shared" si="99"/>
        <v>0</v>
      </c>
    </row>
    <row r="186" spans="1:16" ht="22.5" x14ac:dyDescent="0.25">
      <c r="A186" s="122" t="s">
        <v>71</v>
      </c>
      <c r="B186" s="62" t="s">
        <v>9</v>
      </c>
      <c r="C186" s="63" t="s">
        <v>141</v>
      </c>
      <c r="D186" s="63" t="s">
        <v>82</v>
      </c>
      <c r="E186" s="48">
        <v>927</v>
      </c>
      <c r="F186" s="219">
        <v>81680</v>
      </c>
      <c r="G186" s="110" t="s">
        <v>72</v>
      </c>
      <c r="H186" s="212">
        <f t="shared" si="113"/>
        <v>0</v>
      </c>
      <c r="I186" s="212">
        <f t="shared" si="113"/>
        <v>0</v>
      </c>
      <c r="J186" s="229">
        <f t="shared" si="106"/>
        <v>0</v>
      </c>
      <c r="K186" s="212"/>
      <c r="L186" s="212"/>
      <c r="M186" s="312">
        <f t="shared" si="98"/>
        <v>0</v>
      </c>
      <c r="N186" s="212"/>
      <c r="O186" s="212"/>
      <c r="P186" s="312">
        <f t="shared" si="99"/>
        <v>0</v>
      </c>
    </row>
    <row r="187" spans="1:16" x14ac:dyDescent="0.25">
      <c r="A187" s="114" t="s">
        <v>73</v>
      </c>
      <c r="B187" s="62" t="s">
        <v>9</v>
      </c>
      <c r="C187" s="63" t="s">
        <v>141</v>
      </c>
      <c r="D187" s="63" t="s">
        <v>82</v>
      </c>
      <c r="E187" s="48">
        <v>927</v>
      </c>
      <c r="F187" s="219">
        <v>81680</v>
      </c>
      <c r="G187" s="110" t="s">
        <v>363</v>
      </c>
      <c r="H187" s="212">
        <f>SUM(Лист1!G436)</f>
        <v>0</v>
      </c>
      <c r="I187" s="212">
        <f>SUM(Лист1!H436)</f>
        <v>0</v>
      </c>
      <c r="J187" s="229">
        <f t="shared" si="106"/>
        <v>0</v>
      </c>
      <c r="K187" s="212"/>
      <c r="L187" s="212"/>
      <c r="M187" s="312">
        <f t="shared" si="98"/>
        <v>0</v>
      </c>
      <c r="N187" s="212"/>
      <c r="O187" s="212"/>
      <c r="P187" s="312">
        <f t="shared" si="99"/>
        <v>0</v>
      </c>
    </row>
    <row r="188" spans="1:16" ht="26.25" x14ac:dyDescent="0.25">
      <c r="A188" s="121" t="s">
        <v>251</v>
      </c>
      <c r="B188" s="64" t="s">
        <v>9</v>
      </c>
      <c r="C188" s="65" t="s">
        <v>141</v>
      </c>
      <c r="D188" s="65" t="s">
        <v>82</v>
      </c>
      <c r="E188" s="59">
        <v>927</v>
      </c>
      <c r="F188" s="250" t="s">
        <v>234</v>
      </c>
      <c r="G188" s="141" t="s">
        <v>7</v>
      </c>
      <c r="H188" s="211">
        <f>SUM(H189)</f>
        <v>148085915.19</v>
      </c>
      <c r="I188" s="211">
        <f>SUM(I189)</f>
        <v>5884133.04</v>
      </c>
      <c r="J188" s="208">
        <f t="shared" si="106"/>
        <v>153970048.22999999</v>
      </c>
      <c r="K188" s="211">
        <f t="shared" ref="K188:O188" si="114">SUM(K189)</f>
        <v>0</v>
      </c>
      <c r="L188" s="211">
        <f t="shared" si="114"/>
        <v>0</v>
      </c>
      <c r="M188" s="312">
        <f t="shared" si="98"/>
        <v>0</v>
      </c>
      <c r="N188" s="211">
        <f t="shared" si="114"/>
        <v>0</v>
      </c>
      <c r="O188" s="211">
        <f t="shared" si="114"/>
        <v>0</v>
      </c>
      <c r="P188" s="312">
        <f t="shared" si="99"/>
        <v>0</v>
      </c>
    </row>
    <row r="189" spans="1:16" ht="22.5" x14ac:dyDescent="0.25">
      <c r="A189" s="122" t="s">
        <v>71</v>
      </c>
      <c r="B189" s="62" t="s">
        <v>9</v>
      </c>
      <c r="C189" s="63" t="s">
        <v>141</v>
      </c>
      <c r="D189" s="63" t="s">
        <v>82</v>
      </c>
      <c r="E189" s="48">
        <v>927</v>
      </c>
      <c r="F189" s="251" t="s">
        <v>234</v>
      </c>
      <c r="G189" s="110" t="s">
        <v>72</v>
      </c>
      <c r="H189" s="212">
        <f>SUM(H190)</f>
        <v>148085915.19</v>
      </c>
      <c r="I189" s="212">
        <f>SUM(I190)</f>
        <v>5884133.04</v>
      </c>
      <c r="J189" s="229">
        <f t="shared" si="106"/>
        <v>153970048.22999999</v>
      </c>
      <c r="K189" s="212">
        <f t="shared" ref="K189:O189" si="115">SUM(K190)</f>
        <v>0</v>
      </c>
      <c r="L189" s="212">
        <f t="shared" si="115"/>
        <v>0</v>
      </c>
      <c r="M189" s="312">
        <f t="shared" si="98"/>
        <v>0</v>
      </c>
      <c r="N189" s="212">
        <f t="shared" si="115"/>
        <v>0</v>
      </c>
      <c r="O189" s="212">
        <f t="shared" si="115"/>
        <v>0</v>
      </c>
      <c r="P189" s="312">
        <f t="shared" si="99"/>
        <v>0</v>
      </c>
    </row>
    <row r="190" spans="1:16" x14ac:dyDescent="0.25">
      <c r="A190" s="114" t="s">
        <v>73</v>
      </c>
      <c r="B190" s="62" t="s">
        <v>9</v>
      </c>
      <c r="C190" s="63" t="s">
        <v>141</v>
      </c>
      <c r="D190" s="63" t="s">
        <v>82</v>
      </c>
      <c r="E190" s="48">
        <v>927</v>
      </c>
      <c r="F190" s="251" t="s">
        <v>234</v>
      </c>
      <c r="G190" s="110" t="s">
        <v>74</v>
      </c>
      <c r="H190" s="212">
        <f>SUM(H192:H194)</f>
        <v>148085915.19</v>
      </c>
      <c r="I190" s="212">
        <f>SUM(I192:I194)</f>
        <v>5884133.04</v>
      </c>
      <c r="J190" s="229">
        <f t="shared" si="106"/>
        <v>153970048.22999999</v>
      </c>
      <c r="K190" s="212">
        <f>SUM(K192:K194)</f>
        <v>0</v>
      </c>
      <c r="L190" s="212">
        <f>SUM(L192:L194)</f>
        <v>0</v>
      </c>
      <c r="M190" s="312">
        <f t="shared" si="98"/>
        <v>0</v>
      </c>
      <c r="N190" s="212">
        <f>SUM(N192:N194)</f>
        <v>0</v>
      </c>
      <c r="O190" s="212">
        <f>SUM(O192:O194)</f>
        <v>0</v>
      </c>
      <c r="P190" s="312">
        <f t="shared" si="99"/>
        <v>0</v>
      </c>
    </row>
    <row r="191" spans="1:16" x14ac:dyDescent="0.25">
      <c r="A191" s="114" t="s">
        <v>233</v>
      </c>
      <c r="B191" s="64"/>
      <c r="C191" s="65"/>
      <c r="D191" s="65"/>
      <c r="E191" s="59"/>
      <c r="F191" s="219"/>
      <c r="G191" s="110"/>
      <c r="H191" s="212"/>
      <c r="I191" s="212"/>
      <c r="J191" s="229">
        <f t="shared" si="106"/>
        <v>0</v>
      </c>
      <c r="K191" s="212"/>
      <c r="L191" s="212"/>
      <c r="M191" s="312">
        <f t="shared" si="98"/>
        <v>0</v>
      </c>
      <c r="N191" s="212"/>
      <c r="O191" s="212"/>
      <c r="P191" s="312">
        <f t="shared" si="99"/>
        <v>0</v>
      </c>
    </row>
    <row r="192" spans="1:16" x14ac:dyDescent="0.25">
      <c r="A192" s="114" t="s">
        <v>237</v>
      </c>
      <c r="B192" s="62" t="s">
        <v>9</v>
      </c>
      <c r="C192" s="63" t="s">
        <v>141</v>
      </c>
      <c r="D192" s="63" t="s">
        <v>82</v>
      </c>
      <c r="E192" s="48">
        <v>927</v>
      </c>
      <c r="F192" s="251" t="s">
        <v>234</v>
      </c>
      <c r="G192" s="110" t="s">
        <v>74</v>
      </c>
      <c r="H192" s="212">
        <f>SUM(Лист1!G385)</f>
        <v>1542582.57</v>
      </c>
      <c r="I192" s="212">
        <f>SUM(Лист1!H385)</f>
        <v>0</v>
      </c>
      <c r="J192" s="229">
        <f t="shared" si="106"/>
        <v>1542582.57</v>
      </c>
      <c r="K192" s="212">
        <f>SUM(Лист1!J385)</f>
        <v>0</v>
      </c>
      <c r="L192" s="212">
        <f>SUM(Лист1!K385)</f>
        <v>0</v>
      </c>
      <c r="M192" s="312">
        <f t="shared" si="98"/>
        <v>0</v>
      </c>
      <c r="N192" s="212">
        <f>SUM(Лист1!M385)</f>
        <v>0</v>
      </c>
      <c r="O192" s="212">
        <f>SUM(Лист1!N385)</f>
        <v>0</v>
      </c>
      <c r="P192" s="312">
        <f t="shared" si="99"/>
        <v>0</v>
      </c>
    </row>
    <row r="193" spans="1:16" x14ac:dyDescent="0.25">
      <c r="A193" s="114" t="s">
        <v>238</v>
      </c>
      <c r="B193" s="249" t="s">
        <v>9</v>
      </c>
      <c r="C193" s="79" t="s">
        <v>141</v>
      </c>
      <c r="D193" s="79" t="s">
        <v>82</v>
      </c>
      <c r="E193" s="44">
        <v>927</v>
      </c>
      <c r="F193" s="251" t="s">
        <v>234</v>
      </c>
      <c r="G193" s="110" t="s">
        <v>74</v>
      </c>
      <c r="H193" s="212">
        <f>SUM(Лист1!G386)</f>
        <v>3077250.72</v>
      </c>
      <c r="I193" s="212">
        <f>SUM(Лист1!H386)</f>
        <v>-431656.43</v>
      </c>
      <c r="J193" s="229">
        <f t="shared" si="106"/>
        <v>2645594.29</v>
      </c>
      <c r="K193" s="212">
        <f>SUM(Лист1!J386)</f>
        <v>0</v>
      </c>
      <c r="L193" s="212">
        <f>SUM(Лист1!K386)</f>
        <v>0</v>
      </c>
      <c r="M193" s="312">
        <f t="shared" si="98"/>
        <v>0</v>
      </c>
      <c r="N193" s="212">
        <f>SUM(Лист1!M386)</f>
        <v>0</v>
      </c>
      <c r="O193" s="212">
        <f>SUM(Лист1!N386)</f>
        <v>0</v>
      </c>
      <c r="P193" s="312">
        <f t="shared" si="99"/>
        <v>0</v>
      </c>
    </row>
    <row r="194" spans="1:16" ht="19.149999999999999" customHeight="1" x14ac:dyDescent="0.25">
      <c r="A194" s="114" t="s">
        <v>291</v>
      </c>
      <c r="B194" s="62" t="s">
        <v>9</v>
      </c>
      <c r="C194" s="63" t="s">
        <v>141</v>
      </c>
      <c r="D194" s="63" t="s">
        <v>82</v>
      </c>
      <c r="E194" s="48">
        <v>927</v>
      </c>
      <c r="F194" s="251" t="s">
        <v>234</v>
      </c>
      <c r="G194" s="110" t="s">
        <v>74</v>
      </c>
      <c r="H194" s="212">
        <f>SUM(Лист1!G509)</f>
        <v>143466081.90000001</v>
      </c>
      <c r="I194" s="212">
        <f>SUM(Лист1!H509)</f>
        <v>6315789.4699999997</v>
      </c>
      <c r="J194" s="229">
        <f t="shared" si="106"/>
        <v>149781871.37</v>
      </c>
      <c r="K194" s="212">
        <f>SUM(Лист1!J509)</f>
        <v>0</v>
      </c>
      <c r="L194" s="212">
        <f>SUM(Лист1!K509)</f>
        <v>0</v>
      </c>
      <c r="M194" s="312">
        <f t="shared" si="98"/>
        <v>0</v>
      </c>
      <c r="N194" s="212">
        <f>SUM(Лист1!M509)</f>
        <v>0</v>
      </c>
      <c r="O194" s="212">
        <f>SUM(Лист1!N509)</f>
        <v>0</v>
      </c>
      <c r="P194" s="312">
        <f t="shared" si="99"/>
        <v>0</v>
      </c>
    </row>
    <row r="195" spans="1:16" ht="26.25" x14ac:dyDescent="0.25">
      <c r="A195" s="220" t="s">
        <v>278</v>
      </c>
      <c r="B195" s="64" t="s">
        <v>9</v>
      </c>
      <c r="C195" s="65" t="s">
        <v>141</v>
      </c>
      <c r="D195" s="65" t="s">
        <v>82</v>
      </c>
      <c r="E195" s="60">
        <v>927</v>
      </c>
      <c r="F195" s="250" t="s">
        <v>280</v>
      </c>
      <c r="G195" s="141" t="s">
        <v>7</v>
      </c>
      <c r="H195" s="225">
        <f>SUM(H198+H196)</f>
        <v>19276971.91</v>
      </c>
      <c r="I195" s="225">
        <f>SUM(I198+I196)</f>
        <v>0</v>
      </c>
      <c r="J195" s="208">
        <f t="shared" si="106"/>
        <v>19276971.91</v>
      </c>
      <c r="K195" s="225">
        <f t="shared" ref="K195:N195" si="116">SUM(K198+K196)</f>
        <v>2920126.6</v>
      </c>
      <c r="L195" s="225">
        <f t="shared" ref="L195" si="117">SUM(L198+L196)</f>
        <v>0</v>
      </c>
      <c r="M195" s="312">
        <f t="shared" si="98"/>
        <v>2920126.6</v>
      </c>
      <c r="N195" s="225">
        <f t="shared" si="116"/>
        <v>4633748.9400000004</v>
      </c>
      <c r="O195" s="225">
        <f t="shared" ref="O195" si="118">SUM(O198+O196)</f>
        <v>0</v>
      </c>
      <c r="P195" s="312">
        <f t="shared" si="99"/>
        <v>4633748.9400000004</v>
      </c>
    </row>
    <row r="196" spans="1:16" x14ac:dyDescent="0.25">
      <c r="A196" s="114" t="s">
        <v>11</v>
      </c>
      <c r="B196" s="62" t="s">
        <v>9</v>
      </c>
      <c r="C196" s="63" t="s">
        <v>141</v>
      </c>
      <c r="D196" s="63" t="s">
        <v>82</v>
      </c>
      <c r="E196" s="48">
        <v>927</v>
      </c>
      <c r="F196" s="251" t="s">
        <v>280</v>
      </c>
      <c r="G196" s="154" t="s">
        <v>12</v>
      </c>
      <c r="H196" s="193">
        <f>SUM(H197)</f>
        <v>0</v>
      </c>
      <c r="I196" s="193">
        <f>SUM(I197)</f>
        <v>0</v>
      </c>
      <c r="J196" s="229">
        <f t="shared" si="106"/>
        <v>0</v>
      </c>
      <c r="K196" s="193">
        <f t="shared" ref="K196:O198" si="119">SUM(K197)</f>
        <v>2920126.6</v>
      </c>
      <c r="L196" s="193">
        <f t="shared" si="119"/>
        <v>0</v>
      </c>
      <c r="M196" s="346">
        <f t="shared" si="98"/>
        <v>2920126.6</v>
      </c>
      <c r="N196" s="193">
        <f t="shared" si="119"/>
        <v>4633748.9400000004</v>
      </c>
      <c r="O196" s="193">
        <f t="shared" si="119"/>
        <v>0</v>
      </c>
      <c r="P196" s="346">
        <f t="shared" si="99"/>
        <v>4633748.9400000004</v>
      </c>
    </row>
    <row r="197" spans="1:16" x14ac:dyDescent="0.25">
      <c r="A197" s="114" t="s">
        <v>152</v>
      </c>
      <c r="B197" s="249" t="s">
        <v>9</v>
      </c>
      <c r="C197" s="79" t="s">
        <v>141</v>
      </c>
      <c r="D197" s="79" t="s">
        <v>82</v>
      </c>
      <c r="E197" s="44">
        <v>927</v>
      </c>
      <c r="F197" s="251" t="s">
        <v>280</v>
      </c>
      <c r="G197" s="154" t="s">
        <v>14</v>
      </c>
      <c r="H197" s="193">
        <f>SUM(Лист1!G357)</f>
        <v>0</v>
      </c>
      <c r="I197" s="193">
        <f>SUM(Лист1!H357)</f>
        <v>0</v>
      </c>
      <c r="J197" s="229">
        <f t="shared" si="106"/>
        <v>0</v>
      </c>
      <c r="K197" s="193">
        <f>SUM(Лист1!J357)</f>
        <v>2920126.6</v>
      </c>
      <c r="L197" s="193">
        <f>SUM(Лист1!K357)</f>
        <v>0</v>
      </c>
      <c r="M197" s="346">
        <f t="shared" si="98"/>
        <v>2920126.6</v>
      </c>
      <c r="N197" s="193">
        <f>SUM(Лист1!M357)</f>
        <v>4633748.9400000004</v>
      </c>
      <c r="O197" s="193">
        <f>SUM(Лист1!N357)</f>
        <v>0</v>
      </c>
      <c r="P197" s="346">
        <f t="shared" si="99"/>
        <v>4633748.9400000004</v>
      </c>
    </row>
    <row r="198" spans="1:16" x14ac:dyDescent="0.25">
      <c r="A198" s="149" t="s">
        <v>46</v>
      </c>
      <c r="B198" s="62" t="s">
        <v>9</v>
      </c>
      <c r="C198" s="63" t="s">
        <v>141</v>
      </c>
      <c r="D198" s="63" t="s">
        <v>82</v>
      </c>
      <c r="E198" s="48">
        <v>927</v>
      </c>
      <c r="F198" s="251" t="s">
        <v>280</v>
      </c>
      <c r="G198" s="110" t="s">
        <v>47</v>
      </c>
      <c r="H198" s="193">
        <f>SUM(H199)</f>
        <v>19276971.91</v>
      </c>
      <c r="I198" s="193">
        <f>SUM(I199)</f>
        <v>0</v>
      </c>
      <c r="J198" s="229">
        <f t="shared" si="106"/>
        <v>19276971.91</v>
      </c>
      <c r="K198" s="193">
        <f t="shared" si="119"/>
        <v>0</v>
      </c>
      <c r="L198" s="193">
        <f t="shared" si="119"/>
        <v>0</v>
      </c>
      <c r="M198" s="312">
        <f t="shared" si="98"/>
        <v>0</v>
      </c>
      <c r="N198" s="193">
        <f t="shared" si="119"/>
        <v>0</v>
      </c>
      <c r="O198" s="193">
        <f t="shared" si="119"/>
        <v>0</v>
      </c>
      <c r="P198" s="312">
        <f t="shared" si="99"/>
        <v>0</v>
      </c>
    </row>
    <row r="199" spans="1:16" x14ac:dyDescent="0.25">
      <c r="A199" s="149" t="s">
        <v>48</v>
      </c>
      <c r="B199" s="249" t="s">
        <v>9</v>
      </c>
      <c r="C199" s="79" t="s">
        <v>141</v>
      </c>
      <c r="D199" s="79" t="s">
        <v>82</v>
      </c>
      <c r="E199" s="44">
        <v>927</v>
      </c>
      <c r="F199" s="251" t="s">
        <v>280</v>
      </c>
      <c r="G199" s="110" t="s">
        <v>49</v>
      </c>
      <c r="H199" s="193">
        <f>SUM(Лист1!G359)</f>
        <v>19276971.91</v>
      </c>
      <c r="I199" s="193">
        <f>SUM(Лист1!H359)</f>
        <v>0</v>
      </c>
      <c r="J199" s="229">
        <f t="shared" si="106"/>
        <v>19276971.91</v>
      </c>
      <c r="K199" s="193">
        <f>SUM(Лист1!J359)</f>
        <v>0</v>
      </c>
      <c r="L199" s="193">
        <f>SUM(Лист1!K359)</f>
        <v>0</v>
      </c>
      <c r="M199" s="312">
        <f t="shared" si="98"/>
        <v>0</v>
      </c>
      <c r="N199" s="193">
        <f>SUM(Лист1!M359)</f>
        <v>0</v>
      </c>
      <c r="O199" s="193">
        <f>SUM(Лист1!N359)</f>
        <v>0</v>
      </c>
      <c r="P199" s="312">
        <f t="shared" si="99"/>
        <v>0</v>
      </c>
    </row>
    <row r="200" spans="1:16" ht="39" x14ac:dyDescent="0.25">
      <c r="A200" s="121" t="s">
        <v>485</v>
      </c>
      <c r="B200" s="64" t="s">
        <v>9</v>
      </c>
      <c r="C200" s="65" t="s">
        <v>141</v>
      </c>
      <c r="D200" s="65" t="s">
        <v>82</v>
      </c>
      <c r="E200" s="59">
        <v>927</v>
      </c>
      <c r="F200" s="250" t="s">
        <v>486</v>
      </c>
      <c r="G200" s="141" t="s">
        <v>7</v>
      </c>
      <c r="H200" s="211">
        <f>SUM(H201)</f>
        <v>0</v>
      </c>
      <c r="I200" s="211">
        <f t="shared" ref="I200:O201" si="120">SUM(I201)</f>
        <v>0</v>
      </c>
      <c r="J200" s="211">
        <f t="shared" si="120"/>
        <v>0</v>
      </c>
      <c r="K200" s="211">
        <f t="shared" si="120"/>
        <v>0</v>
      </c>
      <c r="L200" s="211">
        <f t="shared" si="120"/>
        <v>0</v>
      </c>
      <c r="M200" s="211">
        <f t="shared" si="120"/>
        <v>0</v>
      </c>
      <c r="N200" s="211">
        <f t="shared" si="120"/>
        <v>7410618.9500000002</v>
      </c>
      <c r="O200" s="211">
        <f t="shared" si="120"/>
        <v>0</v>
      </c>
      <c r="P200" s="312">
        <f t="shared" si="99"/>
        <v>7410618.9500000002</v>
      </c>
    </row>
    <row r="201" spans="1:16" ht="22.5" x14ac:dyDescent="0.25">
      <c r="A201" s="122" t="s">
        <v>71</v>
      </c>
      <c r="B201" s="62" t="s">
        <v>9</v>
      </c>
      <c r="C201" s="63" t="s">
        <v>141</v>
      </c>
      <c r="D201" s="63" t="s">
        <v>82</v>
      </c>
      <c r="E201" s="48">
        <v>927</v>
      </c>
      <c r="F201" s="251" t="s">
        <v>486</v>
      </c>
      <c r="G201" s="110" t="s">
        <v>72</v>
      </c>
      <c r="H201" s="212">
        <f>SUM(H202)</f>
        <v>0</v>
      </c>
      <c r="I201" s="212">
        <f t="shared" si="120"/>
        <v>0</v>
      </c>
      <c r="J201" s="212">
        <f t="shared" si="120"/>
        <v>0</v>
      </c>
      <c r="K201" s="212">
        <f t="shared" si="120"/>
        <v>0</v>
      </c>
      <c r="L201" s="212">
        <f t="shared" si="120"/>
        <v>0</v>
      </c>
      <c r="M201" s="212">
        <f t="shared" si="120"/>
        <v>0</v>
      </c>
      <c r="N201" s="212">
        <f t="shared" si="120"/>
        <v>7410618.9500000002</v>
      </c>
      <c r="O201" s="212">
        <f t="shared" si="120"/>
        <v>0</v>
      </c>
      <c r="P201" s="312">
        <f t="shared" si="99"/>
        <v>7410618.9500000002</v>
      </c>
    </row>
    <row r="202" spans="1:16" x14ac:dyDescent="0.25">
      <c r="A202" s="114" t="s">
        <v>73</v>
      </c>
      <c r="B202" s="62" t="s">
        <v>9</v>
      </c>
      <c r="C202" s="63" t="s">
        <v>141</v>
      </c>
      <c r="D202" s="63" t="s">
        <v>82</v>
      </c>
      <c r="E202" s="48">
        <v>927</v>
      </c>
      <c r="F202" s="251" t="s">
        <v>486</v>
      </c>
      <c r="G202" s="110" t="s">
        <v>74</v>
      </c>
      <c r="H202" s="212">
        <f>SUM(Лист1!G497)</f>
        <v>0</v>
      </c>
      <c r="I202" s="212">
        <f>SUM(Лист1!H497)</f>
        <v>0</v>
      </c>
      <c r="J202" s="212">
        <f>SUM(Лист1!I497)</f>
        <v>0</v>
      </c>
      <c r="K202" s="212">
        <f>SUM(Лист1!J497)</f>
        <v>0</v>
      </c>
      <c r="L202" s="212">
        <f>SUM(Лист1!K497)</f>
        <v>0</v>
      </c>
      <c r="M202" s="212">
        <f>SUM(Лист1!L497)</f>
        <v>0</v>
      </c>
      <c r="N202" s="212">
        <f>SUM(Лист1!M497)</f>
        <v>7410618.9500000002</v>
      </c>
      <c r="O202" s="212">
        <f>SUM(Лист1!N497)</f>
        <v>0</v>
      </c>
      <c r="P202" s="312">
        <f t="shared" si="99"/>
        <v>7410618.9500000002</v>
      </c>
    </row>
    <row r="203" spans="1:16" ht="51.75" x14ac:dyDescent="0.25">
      <c r="A203" s="220" t="s">
        <v>384</v>
      </c>
      <c r="B203" s="64" t="s">
        <v>9</v>
      </c>
      <c r="C203" s="65" t="s">
        <v>141</v>
      </c>
      <c r="D203" s="65" t="s">
        <v>82</v>
      </c>
      <c r="E203" s="60">
        <v>927</v>
      </c>
      <c r="F203" s="250">
        <v>13300</v>
      </c>
      <c r="G203" s="141" t="s">
        <v>7</v>
      </c>
      <c r="H203" s="225">
        <f>SUM(H204)</f>
        <v>4459502.79</v>
      </c>
      <c r="I203" s="225">
        <f>SUM(I204)</f>
        <v>0</v>
      </c>
      <c r="J203" s="208">
        <f t="shared" si="106"/>
        <v>4459502.79</v>
      </c>
      <c r="K203" s="193"/>
      <c r="L203" s="193"/>
      <c r="M203" s="312">
        <f t="shared" si="98"/>
        <v>0</v>
      </c>
      <c r="N203" s="193"/>
      <c r="O203" s="193"/>
      <c r="P203" s="312">
        <f t="shared" si="99"/>
        <v>0</v>
      </c>
    </row>
    <row r="204" spans="1:16" x14ac:dyDescent="0.25">
      <c r="A204" s="149" t="s">
        <v>46</v>
      </c>
      <c r="B204" s="62" t="s">
        <v>9</v>
      </c>
      <c r="C204" s="63" t="s">
        <v>141</v>
      </c>
      <c r="D204" s="63" t="s">
        <v>82</v>
      </c>
      <c r="E204" s="48">
        <v>927</v>
      </c>
      <c r="F204" s="251">
        <v>13300</v>
      </c>
      <c r="G204" s="154" t="s">
        <v>47</v>
      </c>
      <c r="H204" s="193">
        <f>SUM(H205)</f>
        <v>4459502.79</v>
      </c>
      <c r="I204" s="193">
        <f>SUM(I205)</f>
        <v>0</v>
      </c>
      <c r="J204" s="229">
        <f t="shared" si="106"/>
        <v>4459502.79</v>
      </c>
      <c r="K204" s="193"/>
      <c r="L204" s="193"/>
      <c r="M204" s="312">
        <f t="shared" si="98"/>
        <v>0</v>
      </c>
      <c r="N204" s="193"/>
      <c r="O204" s="193"/>
      <c r="P204" s="312">
        <f t="shared" si="99"/>
        <v>0</v>
      </c>
    </row>
    <row r="205" spans="1:16" x14ac:dyDescent="0.25">
      <c r="A205" s="114" t="s">
        <v>48</v>
      </c>
      <c r="B205" s="249" t="s">
        <v>9</v>
      </c>
      <c r="C205" s="79" t="s">
        <v>141</v>
      </c>
      <c r="D205" s="79" t="s">
        <v>82</v>
      </c>
      <c r="E205" s="44">
        <v>927</v>
      </c>
      <c r="F205" s="251">
        <v>13300</v>
      </c>
      <c r="G205" s="154" t="s">
        <v>49</v>
      </c>
      <c r="H205" s="193">
        <f>SUM(Лист1!G514)</f>
        <v>4459502.79</v>
      </c>
      <c r="I205" s="193">
        <f>SUM(Лист1!H514)</f>
        <v>0</v>
      </c>
      <c r="J205" s="229">
        <f t="shared" si="106"/>
        <v>4459502.79</v>
      </c>
      <c r="K205" s="193"/>
      <c r="L205" s="193"/>
      <c r="M205" s="312">
        <f t="shared" si="98"/>
        <v>0</v>
      </c>
      <c r="N205" s="193"/>
      <c r="O205" s="193"/>
      <c r="P205" s="312">
        <f t="shared" si="99"/>
        <v>0</v>
      </c>
    </row>
    <row r="206" spans="1:16" ht="45" x14ac:dyDescent="0.25">
      <c r="A206" s="276" t="s">
        <v>298</v>
      </c>
      <c r="B206" s="64" t="s">
        <v>9</v>
      </c>
      <c r="C206" s="65" t="s">
        <v>141</v>
      </c>
      <c r="D206" s="65" t="s">
        <v>292</v>
      </c>
      <c r="E206" s="48"/>
      <c r="F206" s="262"/>
      <c r="G206" s="110"/>
      <c r="H206" s="225">
        <f t="shared" ref="H206:I208" si="121">SUM(H207)</f>
        <v>157544979.66999999</v>
      </c>
      <c r="I206" s="225">
        <f t="shared" si="121"/>
        <v>22083343.66</v>
      </c>
      <c r="J206" s="208">
        <f t="shared" si="106"/>
        <v>179628323.32999998</v>
      </c>
      <c r="K206" s="225">
        <f t="shared" ref="K206:O207" si="122">SUM(K207)</f>
        <v>0</v>
      </c>
      <c r="L206" s="225">
        <f t="shared" si="122"/>
        <v>0</v>
      </c>
      <c r="M206" s="312">
        <f t="shared" si="98"/>
        <v>0</v>
      </c>
      <c r="N206" s="225">
        <f t="shared" si="122"/>
        <v>0</v>
      </c>
      <c r="O206" s="225">
        <f t="shared" si="122"/>
        <v>0</v>
      </c>
      <c r="P206" s="312">
        <f t="shared" si="99"/>
        <v>0</v>
      </c>
    </row>
    <row r="207" spans="1:16" ht="26.25" x14ac:dyDescent="0.25">
      <c r="A207" s="121" t="s">
        <v>251</v>
      </c>
      <c r="B207" s="64" t="s">
        <v>9</v>
      </c>
      <c r="C207" s="65" t="s">
        <v>141</v>
      </c>
      <c r="D207" s="65" t="s">
        <v>292</v>
      </c>
      <c r="E207" s="59">
        <v>927</v>
      </c>
      <c r="F207" s="274" t="s">
        <v>293</v>
      </c>
      <c r="G207" s="141" t="s">
        <v>7</v>
      </c>
      <c r="H207" s="225">
        <f t="shared" si="121"/>
        <v>157544979.66999999</v>
      </c>
      <c r="I207" s="225">
        <f t="shared" si="121"/>
        <v>22083343.66</v>
      </c>
      <c r="J207" s="208">
        <f t="shared" si="106"/>
        <v>179628323.32999998</v>
      </c>
      <c r="K207" s="225">
        <f t="shared" si="122"/>
        <v>0</v>
      </c>
      <c r="L207" s="225">
        <f t="shared" si="122"/>
        <v>0</v>
      </c>
      <c r="M207" s="312">
        <f t="shared" si="98"/>
        <v>0</v>
      </c>
      <c r="N207" s="225">
        <f t="shared" si="122"/>
        <v>0</v>
      </c>
      <c r="O207" s="225">
        <f t="shared" si="122"/>
        <v>0</v>
      </c>
      <c r="P207" s="312">
        <f t="shared" si="99"/>
        <v>0</v>
      </c>
    </row>
    <row r="208" spans="1:16" ht="25.15" customHeight="1" x14ac:dyDescent="0.25">
      <c r="A208" s="122" t="s">
        <v>71</v>
      </c>
      <c r="B208" s="62" t="s">
        <v>9</v>
      </c>
      <c r="C208" s="63" t="s">
        <v>141</v>
      </c>
      <c r="D208" s="79" t="s">
        <v>292</v>
      </c>
      <c r="E208" s="48">
        <v>927</v>
      </c>
      <c r="F208" s="262" t="s">
        <v>293</v>
      </c>
      <c r="G208" s="110" t="s">
        <v>72</v>
      </c>
      <c r="H208" s="193">
        <f t="shared" si="121"/>
        <v>157544979.66999999</v>
      </c>
      <c r="I208" s="193">
        <f t="shared" si="121"/>
        <v>22083343.66</v>
      </c>
      <c r="J208" s="229">
        <f t="shared" si="106"/>
        <v>179628323.32999998</v>
      </c>
      <c r="K208" s="193">
        <f t="shared" ref="K208:O208" si="123">SUM(K209)</f>
        <v>0</v>
      </c>
      <c r="L208" s="193">
        <f t="shared" si="123"/>
        <v>0</v>
      </c>
      <c r="M208" s="312">
        <f t="shared" si="98"/>
        <v>0</v>
      </c>
      <c r="N208" s="193">
        <f t="shared" si="123"/>
        <v>0</v>
      </c>
      <c r="O208" s="193">
        <f t="shared" si="123"/>
        <v>0</v>
      </c>
      <c r="P208" s="312">
        <f t="shared" si="99"/>
        <v>0</v>
      </c>
    </row>
    <row r="209" spans="1:16" x14ac:dyDescent="0.25">
      <c r="A209" s="114" t="s">
        <v>73</v>
      </c>
      <c r="B209" s="62" t="s">
        <v>9</v>
      </c>
      <c r="C209" s="63" t="s">
        <v>141</v>
      </c>
      <c r="D209" s="79" t="s">
        <v>292</v>
      </c>
      <c r="E209" s="48">
        <v>927</v>
      </c>
      <c r="F209" s="262" t="s">
        <v>293</v>
      </c>
      <c r="G209" s="110" t="s">
        <v>74</v>
      </c>
      <c r="H209" s="246">
        <f>SUM(H211:H211)</f>
        <v>157544979.66999999</v>
      </c>
      <c r="I209" s="246">
        <f>SUM(I211:I211)</f>
        <v>22083343.66</v>
      </c>
      <c r="J209" s="229">
        <f t="shared" si="106"/>
        <v>179628323.32999998</v>
      </c>
      <c r="K209" s="246">
        <f>SUM(K211:K211)</f>
        <v>0</v>
      </c>
      <c r="L209" s="246">
        <f>SUM(L211:L211)</f>
        <v>0</v>
      </c>
      <c r="M209" s="312">
        <f t="shared" si="98"/>
        <v>0</v>
      </c>
      <c r="N209" s="246">
        <f>SUM(N211:N211)</f>
        <v>0</v>
      </c>
      <c r="O209" s="246">
        <f>SUM(O211:O211)</f>
        <v>0</v>
      </c>
      <c r="P209" s="312">
        <f t="shared" si="99"/>
        <v>0</v>
      </c>
    </row>
    <row r="210" spans="1:16" x14ac:dyDescent="0.25">
      <c r="A210" s="114" t="s">
        <v>233</v>
      </c>
      <c r="B210" s="62"/>
      <c r="C210" s="63"/>
      <c r="D210" s="79"/>
      <c r="E210" s="48"/>
      <c r="F210" s="262"/>
      <c r="G210" s="110"/>
      <c r="H210" s="193"/>
      <c r="I210" s="193"/>
      <c r="J210" s="229">
        <f t="shared" si="106"/>
        <v>0</v>
      </c>
      <c r="K210" s="193"/>
      <c r="L210" s="193"/>
      <c r="M210" s="312">
        <f t="shared" si="98"/>
        <v>0</v>
      </c>
      <c r="N210" s="193"/>
      <c r="O210" s="193"/>
      <c r="P210" s="312">
        <f t="shared" si="99"/>
        <v>0</v>
      </c>
    </row>
    <row r="211" spans="1:16" ht="27" customHeight="1" x14ac:dyDescent="0.25">
      <c r="A211" s="149" t="s">
        <v>381</v>
      </c>
      <c r="B211" s="62" t="s">
        <v>9</v>
      </c>
      <c r="C211" s="63" t="s">
        <v>141</v>
      </c>
      <c r="D211" s="79" t="s">
        <v>292</v>
      </c>
      <c r="E211" s="48">
        <v>927</v>
      </c>
      <c r="F211" s="262" t="s">
        <v>293</v>
      </c>
      <c r="G211" s="110" t="s">
        <v>74</v>
      </c>
      <c r="H211" s="193">
        <f>SUM(Лист1!G442)</f>
        <v>157544979.66999999</v>
      </c>
      <c r="I211" s="193">
        <f>SUM(Лист1!H442)</f>
        <v>22083343.66</v>
      </c>
      <c r="J211" s="229">
        <f t="shared" si="106"/>
        <v>179628323.32999998</v>
      </c>
      <c r="K211" s="193">
        <f>SUM(Лист1!J442)</f>
        <v>0</v>
      </c>
      <c r="L211" s="193">
        <f>SUM(Лист1!K442)</f>
        <v>0</v>
      </c>
      <c r="M211" s="312">
        <f t="shared" si="98"/>
        <v>0</v>
      </c>
      <c r="N211" s="193">
        <f>SUM(Лист1!M442)</f>
        <v>0</v>
      </c>
      <c r="O211" s="193">
        <f>SUM(Лист1!N442)</f>
        <v>0</v>
      </c>
      <c r="P211" s="312">
        <f t="shared" si="99"/>
        <v>0</v>
      </c>
    </row>
    <row r="212" spans="1:16" ht="27" customHeight="1" x14ac:dyDescent="0.25">
      <c r="A212" s="276" t="s">
        <v>417</v>
      </c>
      <c r="B212" s="64" t="s">
        <v>9</v>
      </c>
      <c r="C212" s="65" t="s">
        <v>141</v>
      </c>
      <c r="D212" s="65" t="s">
        <v>415</v>
      </c>
      <c r="E212" s="48"/>
      <c r="F212" s="262"/>
      <c r="G212" s="110"/>
      <c r="H212" s="225">
        <f t="shared" ref="H212:I212" si="124">SUM(H213)</f>
        <v>0</v>
      </c>
      <c r="I212" s="225">
        <f t="shared" si="124"/>
        <v>0</v>
      </c>
      <c r="J212" s="229">
        <f t="shared" si="106"/>
        <v>0</v>
      </c>
      <c r="K212" s="225">
        <f t="shared" ref="K212:O212" si="125">SUM(K213)</f>
        <v>0</v>
      </c>
      <c r="L212" s="225">
        <f t="shared" si="125"/>
        <v>0</v>
      </c>
      <c r="M212" s="312">
        <f t="shared" si="98"/>
        <v>0</v>
      </c>
      <c r="N212" s="225">
        <f t="shared" si="125"/>
        <v>38023855.789999999</v>
      </c>
      <c r="O212" s="225">
        <f t="shared" si="125"/>
        <v>0</v>
      </c>
      <c r="P212" s="312">
        <f t="shared" si="99"/>
        <v>38023855.789999999</v>
      </c>
    </row>
    <row r="213" spans="1:16" ht="27" customHeight="1" x14ac:dyDescent="0.25">
      <c r="A213" s="248" t="s">
        <v>410</v>
      </c>
      <c r="B213" s="64" t="s">
        <v>9</v>
      </c>
      <c r="C213" s="65" t="s">
        <v>141</v>
      </c>
      <c r="D213" s="65" t="s">
        <v>415</v>
      </c>
      <c r="E213" s="59">
        <v>927</v>
      </c>
      <c r="F213" s="274" t="s">
        <v>416</v>
      </c>
      <c r="G213" s="141" t="s">
        <v>7</v>
      </c>
      <c r="H213" s="211">
        <f t="shared" ref="H213:O214" si="126">SUM(H214)</f>
        <v>0</v>
      </c>
      <c r="I213" s="211">
        <f t="shared" si="126"/>
        <v>0</v>
      </c>
      <c r="J213" s="229">
        <f t="shared" si="106"/>
        <v>0</v>
      </c>
      <c r="K213" s="211">
        <f t="shared" si="126"/>
        <v>0</v>
      </c>
      <c r="L213" s="211">
        <f t="shared" si="126"/>
        <v>0</v>
      </c>
      <c r="M213" s="312">
        <f t="shared" si="98"/>
        <v>0</v>
      </c>
      <c r="N213" s="211">
        <f t="shared" si="126"/>
        <v>38023855.789999999</v>
      </c>
      <c r="O213" s="211">
        <f t="shared" si="126"/>
        <v>0</v>
      </c>
      <c r="P213" s="312">
        <f t="shared" si="99"/>
        <v>38023855.789999999</v>
      </c>
    </row>
    <row r="214" spans="1:16" ht="27" customHeight="1" x14ac:dyDescent="0.25">
      <c r="A214" s="122" t="s">
        <v>71</v>
      </c>
      <c r="B214" s="62" t="s">
        <v>9</v>
      </c>
      <c r="C214" s="63" t="s">
        <v>141</v>
      </c>
      <c r="D214" s="79" t="s">
        <v>415</v>
      </c>
      <c r="E214" s="48">
        <v>927</v>
      </c>
      <c r="F214" s="262" t="s">
        <v>416</v>
      </c>
      <c r="G214" s="110" t="s">
        <v>72</v>
      </c>
      <c r="H214" s="212">
        <f t="shared" si="126"/>
        <v>0</v>
      </c>
      <c r="I214" s="212">
        <f t="shared" si="126"/>
        <v>0</v>
      </c>
      <c r="J214" s="229">
        <f t="shared" si="106"/>
        <v>0</v>
      </c>
      <c r="K214" s="212">
        <f t="shared" si="126"/>
        <v>0</v>
      </c>
      <c r="L214" s="212">
        <f t="shared" si="126"/>
        <v>0</v>
      </c>
      <c r="M214" s="312">
        <f t="shared" si="98"/>
        <v>0</v>
      </c>
      <c r="N214" s="212">
        <f t="shared" si="126"/>
        <v>38023855.789999999</v>
      </c>
      <c r="O214" s="212">
        <f t="shared" si="126"/>
        <v>0</v>
      </c>
      <c r="P214" s="346">
        <f t="shared" si="99"/>
        <v>38023855.789999999</v>
      </c>
    </row>
    <row r="215" spans="1:16" x14ac:dyDescent="0.25">
      <c r="A215" s="114" t="s">
        <v>73</v>
      </c>
      <c r="B215" s="62" t="s">
        <v>9</v>
      </c>
      <c r="C215" s="63" t="s">
        <v>141</v>
      </c>
      <c r="D215" s="79" t="s">
        <v>415</v>
      </c>
      <c r="E215" s="48">
        <v>927</v>
      </c>
      <c r="F215" s="262" t="s">
        <v>416</v>
      </c>
      <c r="G215" s="110" t="s">
        <v>74</v>
      </c>
      <c r="H215" s="212">
        <f>SUM(H217)</f>
        <v>0</v>
      </c>
      <c r="I215" s="212">
        <f>SUM(I217)</f>
        <v>0</v>
      </c>
      <c r="J215" s="229">
        <f t="shared" si="106"/>
        <v>0</v>
      </c>
      <c r="K215" s="212">
        <f t="shared" ref="K215:N215" si="127">SUM(K217)</f>
        <v>0</v>
      </c>
      <c r="L215" s="212">
        <f t="shared" ref="L215" si="128">SUM(L217)</f>
        <v>0</v>
      </c>
      <c r="M215" s="312">
        <f t="shared" si="98"/>
        <v>0</v>
      </c>
      <c r="N215" s="212">
        <f t="shared" si="127"/>
        <v>38023855.789999999</v>
      </c>
      <c r="O215" s="212">
        <f t="shared" ref="O215" si="129">SUM(O217)</f>
        <v>0</v>
      </c>
      <c r="P215" s="346">
        <f t="shared" si="99"/>
        <v>38023855.789999999</v>
      </c>
    </row>
    <row r="216" spans="1:16" x14ac:dyDescent="0.25">
      <c r="A216" s="114" t="s">
        <v>233</v>
      </c>
      <c r="B216" s="62"/>
      <c r="C216" s="63"/>
      <c r="D216" s="79"/>
      <c r="E216" s="48"/>
      <c r="F216" s="262"/>
      <c r="G216" s="110"/>
      <c r="H216" s="212"/>
      <c r="I216" s="212"/>
      <c r="J216" s="229">
        <f t="shared" si="106"/>
        <v>0</v>
      </c>
      <c r="K216" s="181"/>
      <c r="L216" s="181"/>
      <c r="M216" s="312">
        <f t="shared" si="98"/>
        <v>0</v>
      </c>
      <c r="N216" s="181"/>
      <c r="O216" s="181"/>
      <c r="P216" s="346">
        <f t="shared" si="99"/>
        <v>0</v>
      </c>
    </row>
    <row r="217" spans="1:16" x14ac:dyDescent="0.25">
      <c r="A217" s="114" t="s">
        <v>409</v>
      </c>
      <c r="B217" s="62" t="s">
        <v>9</v>
      </c>
      <c r="C217" s="63" t="s">
        <v>141</v>
      </c>
      <c r="D217" s="79" t="s">
        <v>415</v>
      </c>
      <c r="E217" s="48">
        <v>927</v>
      </c>
      <c r="F217" s="262" t="s">
        <v>416</v>
      </c>
      <c r="G217" s="110" t="s">
        <v>74</v>
      </c>
      <c r="H217" s="212">
        <f>SUM(Лист1!G453)</f>
        <v>0</v>
      </c>
      <c r="I217" s="212">
        <f>SUM(Лист1!H453)</f>
        <v>0</v>
      </c>
      <c r="J217" s="229">
        <f t="shared" si="106"/>
        <v>0</v>
      </c>
      <c r="K217" s="212">
        <f>SUM(Лист1!J453)</f>
        <v>0</v>
      </c>
      <c r="L217" s="212">
        <f>SUM(Лист1!K453)</f>
        <v>0</v>
      </c>
      <c r="M217" s="312">
        <f t="shared" si="98"/>
        <v>0</v>
      </c>
      <c r="N217" s="212">
        <f>SUM(Лист1!M453)</f>
        <v>38023855.789999999</v>
      </c>
      <c r="O217" s="212">
        <f>SUM(Лист1!N453)</f>
        <v>0</v>
      </c>
      <c r="P217" s="346">
        <f t="shared" si="99"/>
        <v>38023855.789999999</v>
      </c>
    </row>
    <row r="218" spans="1:16" ht="31.5" x14ac:dyDescent="0.25">
      <c r="A218" s="243" t="s">
        <v>262</v>
      </c>
      <c r="B218" s="88" t="s">
        <v>39</v>
      </c>
      <c r="C218" s="122"/>
      <c r="D218" s="122"/>
      <c r="E218" s="44"/>
      <c r="F218" s="110"/>
      <c r="G218" s="110"/>
      <c r="H218" s="92">
        <f>SUM(H219)</f>
        <v>505529575.47999996</v>
      </c>
      <c r="I218" s="92">
        <f>SUM(I219)</f>
        <v>11118032.470000001</v>
      </c>
      <c r="J218" s="208">
        <f t="shared" si="106"/>
        <v>516647607.94999999</v>
      </c>
      <c r="K218" s="92">
        <f t="shared" ref="K218:O218" si="130">SUM(K219)</f>
        <v>470500101.87999994</v>
      </c>
      <c r="L218" s="92">
        <f t="shared" si="130"/>
        <v>0</v>
      </c>
      <c r="M218" s="312">
        <f t="shared" si="98"/>
        <v>470500101.87999994</v>
      </c>
      <c r="N218" s="92">
        <f t="shared" si="130"/>
        <v>455503430.92999995</v>
      </c>
      <c r="O218" s="92">
        <f t="shared" si="130"/>
        <v>0</v>
      </c>
      <c r="P218" s="312">
        <f t="shared" si="99"/>
        <v>455503430.92999995</v>
      </c>
    </row>
    <row r="219" spans="1:16" ht="18" x14ac:dyDescent="0.25">
      <c r="A219" s="86" t="s">
        <v>105</v>
      </c>
      <c r="B219" s="88" t="s">
        <v>39</v>
      </c>
      <c r="C219" s="88" t="s">
        <v>141</v>
      </c>
      <c r="D219" s="77"/>
      <c r="E219" s="76"/>
      <c r="F219" s="78"/>
      <c r="G219" s="78"/>
      <c r="H219" s="92">
        <f>SUM(H220+H303)</f>
        <v>505529575.47999996</v>
      </c>
      <c r="I219" s="92">
        <f>SUM(I220+I303)</f>
        <v>11118032.470000001</v>
      </c>
      <c r="J219" s="208">
        <f t="shared" si="106"/>
        <v>516647607.94999999</v>
      </c>
      <c r="K219" s="92">
        <f t="shared" ref="H219:O221" si="131">SUM(K220)</f>
        <v>470500101.87999994</v>
      </c>
      <c r="L219" s="92">
        <f t="shared" si="131"/>
        <v>0</v>
      </c>
      <c r="M219" s="312">
        <f t="shared" si="98"/>
        <v>470500101.87999994</v>
      </c>
      <c r="N219" s="92">
        <f t="shared" si="131"/>
        <v>455503430.92999995</v>
      </c>
      <c r="O219" s="92">
        <f t="shared" si="131"/>
        <v>0</v>
      </c>
      <c r="P219" s="312">
        <f t="shared" si="99"/>
        <v>455503430.92999995</v>
      </c>
    </row>
    <row r="220" spans="1:16" ht="51.75" x14ac:dyDescent="0.25">
      <c r="A220" s="217" t="s">
        <v>126</v>
      </c>
      <c r="B220" s="88" t="s">
        <v>39</v>
      </c>
      <c r="C220" s="88" t="s">
        <v>141</v>
      </c>
      <c r="D220" s="88" t="s">
        <v>37</v>
      </c>
      <c r="E220" s="76"/>
      <c r="F220" s="78"/>
      <c r="G220" s="78"/>
      <c r="H220" s="92">
        <f t="shared" si="131"/>
        <v>502589057.47999996</v>
      </c>
      <c r="I220" s="92">
        <f t="shared" si="131"/>
        <v>11118032.470000001</v>
      </c>
      <c r="J220" s="92">
        <f t="shared" si="131"/>
        <v>513707089.94999999</v>
      </c>
      <c r="K220" s="92">
        <f t="shared" si="131"/>
        <v>470500101.87999994</v>
      </c>
      <c r="L220" s="92">
        <f t="shared" si="131"/>
        <v>0</v>
      </c>
      <c r="M220" s="312">
        <f t="shared" si="98"/>
        <v>470500101.87999994</v>
      </c>
      <c r="N220" s="92">
        <f t="shared" si="131"/>
        <v>455503430.92999995</v>
      </c>
      <c r="O220" s="92">
        <f t="shared" si="131"/>
        <v>0</v>
      </c>
      <c r="P220" s="312">
        <f t="shared" si="99"/>
        <v>455503430.92999995</v>
      </c>
    </row>
    <row r="221" spans="1:16" ht="26.25" x14ac:dyDescent="0.25">
      <c r="A221" s="217" t="s">
        <v>127</v>
      </c>
      <c r="B221" s="88" t="s">
        <v>39</v>
      </c>
      <c r="C221" s="88" t="s">
        <v>141</v>
      </c>
      <c r="D221" s="88" t="s">
        <v>93</v>
      </c>
      <c r="E221" s="76"/>
      <c r="F221" s="78"/>
      <c r="G221" s="78"/>
      <c r="H221" s="92">
        <f t="shared" si="131"/>
        <v>502589057.47999996</v>
      </c>
      <c r="I221" s="92">
        <f t="shared" si="131"/>
        <v>11118032.470000001</v>
      </c>
      <c r="J221" s="208">
        <f t="shared" si="106"/>
        <v>513707089.94999999</v>
      </c>
      <c r="K221" s="92">
        <f t="shared" si="131"/>
        <v>470500101.87999994</v>
      </c>
      <c r="L221" s="92">
        <f t="shared" si="131"/>
        <v>0</v>
      </c>
      <c r="M221" s="312">
        <f t="shared" si="98"/>
        <v>470500101.87999994</v>
      </c>
      <c r="N221" s="92">
        <f t="shared" si="131"/>
        <v>455503430.92999995</v>
      </c>
      <c r="O221" s="92">
        <f t="shared" si="131"/>
        <v>0</v>
      </c>
      <c r="P221" s="312">
        <f t="shared" si="99"/>
        <v>455503430.92999995</v>
      </c>
    </row>
    <row r="222" spans="1:16" ht="30" x14ac:dyDescent="0.25">
      <c r="A222" s="235" t="s">
        <v>471</v>
      </c>
      <c r="B222" s="236" t="s">
        <v>39</v>
      </c>
      <c r="C222" s="236" t="s">
        <v>141</v>
      </c>
      <c r="D222" s="236" t="s">
        <v>93</v>
      </c>
      <c r="E222" s="237">
        <v>903</v>
      </c>
      <c r="F222" s="238" t="s">
        <v>119</v>
      </c>
      <c r="G222" s="238" t="s">
        <v>7</v>
      </c>
      <c r="H222" s="239">
        <f>SUM(H223+H228+H231+H234+H238+H250+H256+H265+H268+H286+H283+H272+H289+H275+H279+H292+H296+H253+H300)</f>
        <v>502589057.47999996</v>
      </c>
      <c r="I222" s="239">
        <f t="shared" ref="I222:J222" si="132">SUM(I223+I228+I231+I234+I238+I250+I256+I265+I268+I286+I283+I272+I289+I275+I279+I292+I296+I253+I300)</f>
        <v>11118032.470000001</v>
      </c>
      <c r="J222" s="239">
        <f t="shared" si="132"/>
        <v>513707089.95000011</v>
      </c>
      <c r="K222" s="239">
        <f>SUM(K223+K228+K231+K234+K238+K250+K256+K265+K268+K283+K272+K289+K275+K279+K292+K296+K253)</f>
        <v>470500101.87999994</v>
      </c>
      <c r="L222" s="239">
        <f>SUM(L223+L228+L231+L234+L238+L250+L256+L265+L268+L283+L272+L289+L275+L279+L292+L296+L253)</f>
        <v>0</v>
      </c>
      <c r="M222" s="312">
        <f t="shared" si="98"/>
        <v>470500101.87999994</v>
      </c>
      <c r="N222" s="239">
        <f t="shared" ref="N222:O222" si="133">SUM(N223+N228+N231+N234+N238+N250+N256+N265+N268+N283+N272+N289+N275+N279+N292+N296)</f>
        <v>455503430.92999995</v>
      </c>
      <c r="O222" s="239">
        <f t="shared" si="133"/>
        <v>0</v>
      </c>
      <c r="P222" s="312">
        <f t="shared" si="99"/>
        <v>455503430.92999995</v>
      </c>
    </row>
    <row r="223" spans="1:16" ht="24.75" x14ac:dyDescent="0.25">
      <c r="A223" s="84" t="s">
        <v>27</v>
      </c>
      <c r="B223" s="65" t="s">
        <v>39</v>
      </c>
      <c r="C223" s="65" t="s">
        <v>141</v>
      </c>
      <c r="D223" s="65" t="s">
        <v>93</v>
      </c>
      <c r="E223" s="60">
        <v>903</v>
      </c>
      <c r="F223" s="58" t="s">
        <v>178</v>
      </c>
      <c r="G223" s="58" t="s">
        <v>7</v>
      </c>
      <c r="H223" s="92">
        <f>SUM(H224+H226)</f>
        <v>2527857</v>
      </c>
      <c r="I223" s="92">
        <f>SUM(I224+I226)</f>
        <v>0</v>
      </c>
      <c r="J223" s="208">
        <f t="shared" si="106"/>
        <v>2527857</v>
      </c>
      <c r="K223" s="92">
        <f t="shared" ref="K223:N223" si="134">SUM(K224+K226)</f>
        <v>2519857</v>
      </c>
      <c r="L223" s="92">
        <f t="shared" ref="L223" si="135">SUM(L224+L226)</f>
        <v>0</v>
      </c>
      <c r="M223" s="312">
        <f t="shared" si="98"/>
        <v>2519857</v>
      </c>
      <c r="N223" s="92">
        <f t="shared" si="134"/>
        <v>2499857</v>
      </c>
      <c r="O223" s="92">
        <f t="shared" ref="O223" si="136">SUM(O224+O226)</f>
        <v>0</v>
      </c>
      <c r="P223" s="312">
        <f t="shared" si="99"/>
        <v>2499857</v>
      </c>
    </row>
    <row r="224" spans="1:16" ht="34.5" x14ac:dyDescent="0.25">
      <c r="A224" s="46" t="s">
        <v>28</v>
      </c>
      <c r="B224" s="79" t="s">
        <v>39</v>
      </c>
      <c r="C224" s="63" t="s">
        <v>141</v>
      </c>
      <c r="D224" s="63" t="s">
        <v>93</v>
      </c>
      <c r="E224" s="48">
        <v>903</v>
      </c>
      <c r="F224" s="51" t="s">
        <v>178</v>
      </c>
      <c r="G224" s="51" t="s">
        <v>29</v>
      </c>
      <c r="H224" s="229">
        <f>SUM(H225)</f>
        <v>2483276</v>
      </c>
      <c r="I224" s="229">
        <f>SUM(I225)</f>
        <v>0</v>
      </c>
      <c r="J224" s="229">
        <f t="shared" si="106"/>
        <v>2483276</v>
      </c>
      <c r="K224" s="229">
        <f t="shared" ref="K224:O224" si="137">SUM(K225)</f>
        <v>2483276</v>
      </c>
      <c r="L224" s="229">
        <f t="shared" si="137"/>
        <v>0</v>
      </c>
      <c r="M224" s="346">
        <f t="shared" si="98"/>
        <v>2483276</v>
      </c>
      <c r="N224" s="229">
        <f t="shared" si="137"/>
        <v>2483276</v>
      </c>
      <c r="O224" s="229">
        <f t="shared" si="137"/>
        <v>0</v>
      </c>
      <c r="P224" s="346">
        <f t="shared" si="99"/>
        <v>2483276</v>
      </c>
    </row>
    <row r="225" spans="1:16" x14ac:dyDescent="0.25">
      <c r="A225" s="46" t="s">
        <v>30</v>
      </c>
      <c r="B225" s="79" t="s">
        <v>39</v>
      </c>
      <c r="C225" s="63" t="s">
        <v>141</v>
      </c>
      <c r="D225" s="63" t="s">
        <v>93</v>
      </c>
      <c r="E225" s="48">
        <v>903</v>
      </c>
      <c r="F225" s="51" t="s">
        <v>178</v>
      </c>
      <c r="G225" s="51" t="s">
        <v>31</v>
      </c>
      <c r="H225" s="229">
        <f>SUM(Лист1!G103)</f>
        <v>2483276</v>
      </c>
      <c r="I225" s="229">
        <f>SUM(Лист1!H103)</f>
        <v>0</v>
      </c>
      <c r="J225" s="229">
        <f t="shared" si="106"/>
        <v>2483276</v>
      </c>
      <c r="K225" s="229">
        <f>SUM(Лист1!J103)</f>
        <v>2483276</v>
      </c>
      <c r="L225" s="229">
        <f>SUM(Лист1!K103)</f>
        <v>0</v>
      </c>
      <c r="M225" s="346">
        <f t="shared" si="98"/>
        <v>2483276</v>
      </c>
      <c r="N225" s="229">
        <f>SUM(Лист1!M103)</f>
        <v>2483276</v>
      </c>
      <c r="O225" s="229">
        <f>SUM(Лист1!N103)</f>
        <v>0</v>
      </c>
      <c r="P225" s="346">
        <f t="shared" si="99"/>
        <v>2483276</v>
      </c>
    </row>
    <row r="226" spans="1:16" x14ac:dyDescent="0.25">
      <c r="A226" s="46" t="s">
        <v>11</v>
      </c>
      <c r="B226" s="79" t="s">
        <v>39</v>
      </c>
      <c r="C226" s="63" t="s">
        <v>141</v>
      </c>
      <c r="D226" s="63" t="s">
        <v>93</v>
      </c>
      <c r="E226" s="48">
        <v>903</v>
      </c>
      <c r="F226" s="51" t="s">
        <v>178</v>
      </c>
      <c r="G226" s="51" t="s">
        <v>12</v>
      </c>
      <c r="H226" s="229">
        <f>SUM(H227)</f>
        <v>44581</v>
      </c>
      <c r="I226" s="229">
        <f>SUM(I227)</f>
        <v>0</v>
      </c>
      <c r="J226" s="229">
        <f t="shared" si="106"/>
        <v>44581</v>
      </c>
      <c r="K226" s="229">
        <f t="shared" ref="K226:O226" si="138">SUM(K227)</f>
        <v>36581</v>
      </c>
      <c r="L226" s="229">
        <f t="shared" si="138"/>
        <v>0</v>
      </c>
      <c r="M226" s="346">
        <f t="shared" si="98"/>
        <v>36581</v>
      </c>
      <c r="N226" s="229">
        <f t="shared" si="138"/>
        <v>16581</v>
      </c>
      <c r="O226" s="229">
        <f t="shared" si="138"/>
        <v>0</v>
      </c>
      <c r="P226" s="346">
        <f t="shared" si="99"/>
        <v>16581</v>
      </c>
    </row>
    <row r="227" spans="1:16" x14ac:dyDescent="0.25">
      <c r="A227" s="114" t="s">
        <v>152</v>
      </c>
      <c r="B227" s="79" t="s">
        <v>39</v>
      </c>
      <c r="C227" s="63" t="s">
        <v>141</v>
      </c>
      <c r="D227" s="79" t="s">
        <v>93</v>
      </c>
      <c r="E227" s="48">
        <v>903</v>
      </c>
      <c r="F227" s="51" t="s">
        <v>178</v>
      </c>
      <c r="G227" s="51" t="s">
        <v>14</v>
      </c>
      <c r="H227" s="229">
        <f>SUM(Лист1!G105)</f>
        <v>44581</v>
      </c>
      <c r="I227" s="229">
        <f>SUM(Лист1!H105)</f>
        <v>0</v>
      </c>
      <c r="J227" s="229">
        <f t="shared" si="106"/>
        <v>44581</v>
      </c>
      <c r="K227" s="229">
        <f>SUM(Лист1!J105)</f>
        <v>36581</v>
      </c>
      <c r="L227" s="229">
        <f>SUM(Лист1!K105)</f>
        <v>0</v>
      </c>
      <c r="M227" s="346">
        <f t="shared" si="98"/>
        <v>36581</v>
      </c>
      <c r="N227" s="229">
        <f>SUM(Лист1!M105)</f>
        <v>16581</v>
      </c>
      <c r="O227" s="229">
        <f>SUM(Лист1!N105)</f>
        <v>0</v>
      </c>
      <c r="P227" s="346">
        <f t="shared" si="99"/>
        <v>16581</v>
      </c>
    </row>
    <row r="228" spans="1:16" x14ac:dyDescent="0.25">
      <c r="A228" s="120" t="s">
        <v>174</v>
      </c>
      <c r="B228" s="65" t="s">
        <v>39</v>
      </c>
      <c r="C228" s="65" t="s">
        <v>141</v>
      </c>
      <c r="D228" s="65" t="s">
        <v>93</v>
      </c>
      <c r="E228" s="60">
        <v>903</v>
      </c>
      <c r="F228" s="138">
        <v>80300</v>
      </c>
      <c r="G228" s="139" t="s">
        <v>7</v>
      </c>
      <c r="H228" s="92">
        <f>SUM(H229)</f>
        <v>26237950.899999999</v>
      </c>
      <c r="I228" s="92">
        <f>SUM(I229)</f>
        <v>2566511</v>
      </c>
      <c r="J228" s="208">
        <f t="shared" si="106"/>
        <v>28804461.899999999</v>
      </c>
      <c r="K228" s="92">
        <f t="shared" ref="K228:O228" si="139">SUM(K229)</f>
        <v>21590633.84</v>
      </c>
      <c r="L228" s="92">
        <f t="shared" si="139"/>
        <v>0</v>
      </c>
      <c r="M228" s="312">
        <f t="shared" si="98"/>
        <v>21590633.84</v>
      </c>
      <c r="N228" s="92">
        <f t="shared" si="139"/>
        <v>17808453.82</v>
      </c>
      <c r="O228" s="92">
        <f t="shared" si="139"/>
        <v>0</v>
      </c>
      <c r="P228" s="312">
        <f t="shared" si="99"/>
        <v>17808453.82</v>
      </c>
    </row>
    <row r="229" spans="1:16" ht="23.25" x14ac:dyDescent="0.25">
      <c r="A229" s="149" t="s">
        <v>495</v>
      </c>
      <c r="B229" s="79" t="s">
        <v>39</v>
      </c>
      <c r="C229" s="63" t="s">
        <v>141</v>
      </c>
      <c r="D229" s="63" t="s">
        <v>93</v>
      </c>
      <c r="E229" s="48">
        <v>903</v>
      </c>
      <c r="F229" s="117">
        <v>80300</v>
      </c>
      <c r="G229" s="116" t="s">
        <v>16</v>
      </c>
      <c r="H229" s="229">
        <f>SUM(H230:H230)</f>
        <v>26237950.899999999</v>
      </c>
      <c r="I229" s="229">
        <f>SUM(I230:I230)</f>
        <v>2566511</v>
      </c>
      <c r="J229" s="229">
        <f t="shared" si="106"/>
        <v>28804461.899999999</v>
      </c>
      <c r="K229" s="229">
        <f t="shared" ref="K229:O229" si="140">SUM(K230:K230)</f>
        <v>21590633.84</v>
      </c>
      <c r="L229" s="229">
        <f t="shared" si="140"/>
        <v>0</v>
      </c>
      <c r="M229" s="346">
        <f t="shared" si="98"/>
        <v>21590633.84</v>
      </c>
      <c r="N229" s="229">
        <f t="shared" si="140"/>
        <v>17808453.82</v>
      </c>
      <c r="O229" s="229">
        <f t="shared" si="140"/>
        <v>0</v>
      </c>
      <c r="P229" s="346">
        <f t="shared" si="99"/>
        <v>17808453.82</v>
      </c>
    </row>
    <row r="230" spans="1:16" x14ac:dyDescent="0.25">
      <c r="A230" s="115" t="s">
        <v>143</v>
      </c>
      <c r="B230" s="79" t="s">
        <v>39</v>
      </c>
      <c r="C230" s="63" t="s">
        <v>141</v>
      </c>
      <c r="D230" s="63" t="s">
        <v>93</v>
      </c>
      <c r="E230" s="48">
        <v>903</v>
      </c>
      <c r="F230" s="117">
        <v>80300</v>
      </c>
      <c r="G230" s="116" t="s">
        <v>142</v>
      </c>
      <c r="H230" s="229">
        <f>SUM(Лист1!G28)</f>
        <v>26237950.899999999</v>
      </c>
      <c r="I230" s="229">
        <f>SUM(Лист1!H28)</f>
        <v>2566511</v>
      </c>
      <c r="J230" s="229">
        <f t="shared" si="106"/>
        <v>28804461.899999999</v>
      </c>
      <c r="K230" s="229">
        <f>SUM(Лист1!J28)</f>
        <v>21590633.84</v>
      </c>
      <c r="L230" s="229">
        <f>SUM(Лист1!K28)</f>
        <v>0</v>
      </c>
      <c r="M230" s="346">
        <f t="shared" ref="M230:M296" si="141">SUM(K230+L230)</f>
        <v>21590633.84</v>
      </c>
      <c r="N230" s="229">
        <f>SUM(Лист1!M28)</f>
        <v>17808453.82</v>
      </c>
      <c r="O230" s="229">
        <f>SUM(Лист1!N28)</f>
        <v>0</v>
      </c>
      <c r="P230" s="346">
        <f t="shared" ref="P230:P296" si="142">SUM(N230+O230)</f>
        <v>17808453.82</v>
      </c>
    </row>
    <row r="231" spans="1:16" ht="36.75" x14ac:dyDescent="0.25">
      <c r="A231" s="287" t="s">
        <v>341</v>
      </c>
      <c r="B231" s="65" t="s">
        <v>39</v>
      </c>
      <c r="C231" s="65" t="s">
        <v>141</v>
      </c>
      <c r="D231" s="65" t="s">
        <v>93</v>
      </c>
      <c r="E231" s="59">
        <v>903</v>
      </c>
      <c r="F231" s="140">
        <v>14780</v>
      </c>
      <c r="G231" s="137" t="s">
        <v>7</v>
      </c>
      <c r="H231" s="92">
        <f t="shared" ref="H231:O232" si="143">SUM(H232)</f>
        <v>4365043</v>
      </c>
      <c r="I231" s="92">
        <f t="shared" si="143"/>
        <v>-458717</v>
      </c>
      <c r="J231" s="208">
        <f t="shared" si="106"/>
        <v>3906326</v>
      </c>
      <c r="K231" s="92">
        <f t="shared" si="143"/>
        <v>4365043</v>
      </c>
      <c r="L231" s="92">
        <f t="shared" si="143"/>
        <v>0</v>
      </c>
      <c r="M231" s="312">
        <f t="shared" si="141"/>
        <v>4365043</v>
      </c>
      <c r="N231" s="92">
        <f t="shared" si="143"/>
        <v>4365043</v>
      </c>
      <c r="O231" s="92">
        <f t="shared" si="143"/>
        <v>0</v>
      </c>
      <c r="P231" s="312">
        <f t="shared" si="142"/>
        <v>4365043</v>
      </c>
    </row>
    <row r="232" spans="1:16" x14ac:dyDescent="0.25">
      <c r="A232" s="115" t="s">
        <v>75</v>
      </c>
      <c r="B232" s="79" t="s">
        <v>39</v>
      </c>
      <c r="C232" s="63" t="s">
        <v>141</v>
      </c>
      <c r="D232" s="63" t="s">
        <v>93</v>
      </c>
      <c r="E232" s="44">
        <v>903</v>
      </c>
      <c r="F232" s="111">
        <v>14780</v>
      </c>
      <c r="G232" s="116" t="s">
        <v>76</v>
      </c>
      <c r="H232" s="229">
        <f t="shared" si="143"/>
        <v>4365043</v>
      </c>
      <c r="I232" s="229">
        <f t="shared" si="143"/>
        <v>-458717</v>
      </c>
      <c r="J232" s="229">
        <f t="shared" si="106"/>
        <v>3906326</v>
      </c>
      <c r="K232" s="229">
        <f t="shared" si="143"/>
        <v>4365043</v>
      </c>
      <c r="L232" s="229">
        <f t="shared" si="143"/>
        <v>0</v>
      </c>
      <c r="M232" s="346">
        <f t="shared" si="141"/>
        <v>4365043</v>
      </c>
      <c r="N232" s="229">
        <f t="shared" si="143"/>
        <v>4365043</v>
      </c>
      <c r="O232" s="229">
        <f t="shared" si="143"/>
        <v>0</v>
      </c>
      <c r="P232" s="346">
        <f t="shared" si="142"/>
        <v>4365043</v>
      </c>
    </row>
    <row r="233" spans="1:16" ht="45" x14ac:dyDescent="0.25">
      <c r="A233" s="222" t="s">
        <v>157</v>
      </c>
      <c r="B233" s="79" t="s">
        <v>39</v>
      </c>
      <c r="C233" s="63" t="s">
        <v>141</v>
      </c>
      <c r="D233" s="63" t="s">
        <v>93</v>
      </c>
      <c r="E233" s="44">
        <v>903</v>
      </c>
      <c r="F233" s="111">
        <v>14780</v>
      </c>
      <c r="G233" s="116" t="s">
        <v>155</v>
      </c>
      <c r="H233" s="229">
        <f>SUM(Лист1!G125)</f>
        <v>4365043</v>
      </c>
      <c r="I233" s="229">
        <f>SUM(Лист1!H125)</f>
        <v>-458717</v>
      </c>
      <c r="J233" s="229">
        <f t="shared" si="106"/>
        <v>3906326</v>
      </c>
      <c r="K233" s="229">
        <f>SUM(Лист1!J125)</f>
        <v>4365043</v>
      </c>
      <c r="L233" s="229">
        <f>SUM(Лист1!K125)</f>
        <v>0</v>
      </c>
      <c r="M233" s="346">
        <f t="shared" si="141"/>
        <v>4365043</v>
      </c>
      <c r="N233" s="229">
        <f>SUM(Лист1!M125)</f>
        <v>4365043</v>
      </c>
      <c r="O233" s="229">
        <f>SUM(Лист1!N125)</f>
        <v>0</v>
      </c>
      <c r="P233" s="346">
        <f t="shared" si="142"/>
        <v>4365043</v>
      </c>
    </row>
    <row r="234" spans="1:16" x14ac:dyDescent="0.25">
      <c r="A234" s="52" t="s">
        <v>24</v>
      </c>
      <c r="B234" s="65" t="s">
        <v>39</v>
      </c>
      <c r="C234" s="65" t="s">
        <v>141</v>
      </c>
      <c r="D234" s="65" t="s">
        <v>93</v>
      </c>
      <c r="E234" s="59">
        <v>903</v>
      </c>
      <c r="F234" s="140">
        <v>80310</v>
      </c>
      <c r="G234" s="137" t="s">
        <v>7</v>
      </c>
      <c r="H234" s="92">
        <f>SUM(H235)</f>
        <v>60580633.450000003</v>
      </c>
      <c r="I234" s="92">
        <f>SUM(I235)</f>
        <v>5425918.9900000002</v>
      </c>
      <c r="J234" s="208">
        <f t="shared" si="106"/>
        <v>66006552.440000005</v>
      </c>
      <c r="K234" s="92">
        <f t="shared" ref="K234:O234" si="144">SUM(K235)</f>
        <v>40039880.920000002</v>
      </c>
      <c r="L234" s="92">
        <f t="shared" si="144"/>
        <v>0</v>
      </c>
      <c r="M234" s="312">
        <f t="shared" si="141"/>
        <v>40039880.920000002</v>
      </c>
      <c r="N234" s="92">
        <f t="shared" si="144"/>
        <v>33398566.690000001</v>
      </c>
      <c r="O234" s="92">
        <f t="shared" si="144"/>
        <v>0</v>
      </c>
      <c r="P234" s="312">
        <f t="shared" si="142"/>
        <v>33398566.690000001</v>
      </c>
    </row>
    <row r="235" spans="1:16" ht="23.25" x14ac:dyDescent="0.25">
      <c r="A235" s="149" t="s">
        <v>495</v>
      </c>
      <c r="B235" s="79" t="s">
        <v>39</v>
      </c>
      <c r="C235" s="63" t="s">
        <v>141</v>
      </c>
      <c r="D235" s="63" t="s">
        <v>93</v>
      </c>
      <c r="E235" s="44">
        <v>903</v>
      </c>
      <c r="F235" s="111">
        <v>80310</v>
      </c>
      <c r="G235" s="110" t="s">
        <v>16</v>
      </c>
      <c r="H235" s="229">
        <f>SUM(H236:H237)</f>
        <v>60580633.450000003</v>
      </c>
      <c r="I235" s="229">
        <f>SUM(I236:I237)</f>
        <v>5425918.9900000002</v>
      </c>
      <c r="J235" s="229">
        <f t="shared" si="106"/>
        <v>66006552.440000005</v>
      </c>
      <c r="K235" s="229">
        <f t="shared" ref="K235:N235" si="145">SUM(K236:K237)</f>
        <v>40039880.920000002</v>
      </c>
      <c r="L235" s="229">
        <f t="shared" ref="L235" si="146">SUM(L236:L237)</f>
        <v>0</v>
      </c>
      <c r="M235" s="346">
        <f t="shared" si="141"/>
        <v>40039880.920000002</v>
      </c>
      <c r="N235" s="229">
        <f t="shared" si="145"/>
        <v>33398566.690000001</v>
      </c>
      <c r="O235" s="229">
        <f t="shared" ref="O235" si="147">SUM(O236:O237)</f>
        <v>0</v>
      </c>
      <c r="P235" s="346">
        <f t="shared" si="142"/>
        <v>33398566.690000001</v>
      </c>
    </row>
    <row r="236" spans="1:16" x14ac:dyDescent="0.25">
      <c r="A236" s="115" t="s">
        <v>143</v>
      </c>
      <c r="B236" s="79" t="s">
        <v>39</v>
      </c>
      <c r="C236" s="63" t="s">
        <v>141</v>
      </c>
      <c r="D236" s="63" t="s">
        <v>93</v>
      </c>
      <c r="E236" s="44">
        <v>903</v>
      </c>
      <c r="F236" s="111">
        <v>80310</v>
      </c>
      <c r="G236" s="110" t="s">
        <v>142</v>
      </c>
      <c r="H236" s="229">
        <f>SUM(Лист1!G46)</f>
        <v>45643236.789999999</v>
      </c>
      <c r="I236" s="229">
        <f>SUM(Лист1!H46)</f>
        <v>4728762.43</v>
      </c>
      <c r="J236" s="229">
        <f t="shared" ref="J236:J309" si="148">SUM(H236+I236)</f>
        <v>50371999.219999999</v>
      </c>
      <c r="K236" s="229">
        <f>SUM(Лист1!J46)</f>
        <v>29766370.98</v>
      </c>
      <c r="L236" s="229">
        <f>SUM(Лист1!K46)</f>
        <v>0</v>
      </c>
      <c r="M236" s="346">
        <f t="shared" si="141"/>
        <v>29766370.98</v>
      </c>
      <c r="N236" s="229">
        <f>SUM(Лист1!M46)</f>
        <v>25579741.030000001</v>
      </c>
      <c r="O236" s="229">
        <f>SUM(Лист1!N46)</f>
        <v>0</v>
      </c>
      <c r="P236" s="346">
        <f t="shared" si="142"/>
        <v>25579741.030000001</v>
      </c>
    </row>
    <row r="237" spans="1:16" x14ac:dyDescent="0.25">
      <c r="A237" s="149" t="s">
        <v>145</v>
      </c>
      <c r="B237" s="79" t="s">
        <v>39</v>
      </c>
      <c r="C237" s="63" t="s">
        <v>141</v>
      </c>
      <c r="D237" s="63" t="s">
        <v>93</v>
      </c>
      <c r="E237" s="44">
        <v>903</v>
      </c>
      <c r="F237" s="111">
        <v>80310</v>
      </c>
      <c r="G237" s="110" t="s">
        <v>144</v>
      </c>
      <c r="H237" s="229">
        <f>SUM(Лист1!G47)</f>
        <v>14937396.66</v>
      </c>
      <c r="I237" s="229">
        <f>SUM(Лист1!H47)</f>
        <v>697156.56</v>
      </c>
      <c r="J237" s="229">
        <f t="shared" si="148"/>
        <v>15634553.220000001</v>
      </c>
      <c r="K237" s="229">
        <f>SUM(Лист1!J47)</f>
        <v>10273509.939999999</v>
      </c>
      <c r="L237" s="229">
        <f>SUM(Лист1!K47)</f>
        <v>0</v>
      </c>
      <c r="M237" s="346">
        <f t="shared" si="141"/>
        <v>10273509.939999999</v>
      </c>
      <c r="N237" s="229">
        <f>SUM(Лист1!M47)</f>
        <v>7818825.6600000001</v>
      </c>
      <c r="O237" s="229">
        <f>SUM(Лист1!N47)</f>
        <v>0</v>
      </c>
      <c r="P237" s="346">
        <f t="shared" si="142"/>
        <v>7818825.6600000001</v>
      </c>
    </row>
    <row r="238" spans="1:16" ht="26.25" x14ac:dyDescent="0.25">
      <c r="A238" s="248" t="s">
        <v>307</v>
      </c>
      <c r="B238" s="65" t="s">
        <v>39</v>
      </c>
      <c r="C238" s="65" t="s">
        <v>141</v>
      </c>
      <c r="D238" s="65" t="s">
        <v>93</v>
      </c>
      <c r="E238" s="59">
        <v>903</v>
      </c>
      <c r="F238" s="138">
        <v>14720</v>
      </c>
      <c r="G238" s="142" t="s">
        <v>7</v>
      </c>
      <c r="H238" s="92">
        <f>SUM(H239+H246+H243)</f>
        <v>294316393</v>
      </c>
      <c r="I238" s="92">
        <f>SUM(I239+I246+I243)</f>
        <v>5426875</v>
      </c>
      <c r="J238" s="208">
        <f t="shared" si="148"/>
        <v>299743268</v>
      </c>
      <c r="K238" s="92">
        <f t="shared" ref="K238:N238" si="149">SUM(K239+K246+K243)</f>
        <v>294316393</v>
      </c>
      <c r="L238" s="92">
        <f t="shared" ref="L238" si="150">SUM(L239+L246+L243)</f>
        <v>0</v>
      </c>
      <c r="M238" s="312">
        <f t="shared" si="141"/>
        <v>294316393</v>
      </c>
      <c r="N238" s="92">
        <f t="shared" si="149"/>
        <v>294316393</v>
      </c>
      <c r="O238" s="92">
        <f t="shared" ref="O238" si="151">SUM(O239+O246+O243)</f>
        <v>0</v>
      </c>
      <c r="P238" s="312">
        <f t="shared" si="142"/>
        <v>294316393</v>
      </c>
    </row>
    <row r="239" spans="1:16" ht="77.25" x14ac:dyDescent="0.25">
      <c r="A239" s="248" t="s">
        <v>335</v>
      </c>
      <c r="B239" s="65" t="s">
        <v>39</v>
      </c>
      <c r="C239" s="65" t="s">
        <v>141</v>
      </c>
      <c r="D239" s="65" t="s">
        <v>93</v>
      </c>
      <c r="E239" s="59">
        <v>903</v>
      </c>
      <c r="F239" s="138">
        <v>14721</v>
      </c>
      <c r="G239" s="137" t="s">
        <v>7</v>
      </c>
      <c r="H239" s="92">
        <f>SUM(H240)</f>
        <v>185820500</v>
      </c>
      <c r="I239" s="92">
        <f>SUM(I240)</f>
        <v>11521603</v>
      </c>
      <c r="J239" s="208">
        <f t="shared" si="148"/>
        <v>197342103</v>
      </c>
      <c r="K239" s="92">
        <f t="shared" ref="K239:O239" si="152">SUM(K240)</f>
        <v>185820500</v>
      </c>
      <c r="L239" s="92">
        <f t="shared" si="152"/>
        <v>0</v>
      </c>
      <c r="M239" s="312">
        <f t="shared" si="141"/>
        <v>185820500</v>
      </c>
      <c r="N239" s="92">
        <f t="shared" si="152"/>
        <v>185820500</v>
      </c>
      <c r="O239" s="92">
        <f t="shared" si="152"/>
        <v>0</v>
      </c>
      <c r="P239" s="312">
        <f t="shared" si="142"/>
        <v>185820500</v>
      </c>
    </row>
    <row r="240" spans="1:16" ht="23.25" x14ac:dyDescent="0.25">
      <c r="A240" s="149" t="s">
        <v>495</v>
      </c>
      <c r="B240" s="79" t="s">
        <v>39</v>
      </c>
      <c r="C240" s="63" t="s">
        <v>141</v>
      </c>
      <c r="D240" s="63" t="s">
        <v>93</v>
      </c>
      <c r="E240" s="44">
        <v>903</v>
      </c>
      <c r="F240" s="152">
        <v>14721</v>
      </c>
      <c r="G240" s="110" t="s">
        <v>16</v>
      </c>
      <c r="H240" s="241">
        <f>SUM(H241:H242)</f>
        <v>185820500</v>
      </c>
      <c r="I240" s="241">
        <f>SUM(I241:I242)</f>
        <v>11521603</v>
      </c>
      <c r="J240" s="229">
        <f t="shared" si="148"/>
        <v>197342103</v>
      </c>
      <c r="K240" s="241">
        <f t="shared" ref="K240:N240" si="153">SUM(K241:K242)</f>
        <v>185820500</v>
      </c>
      <c r="L240" s="241">
        <f t="shared" ref="L240" si="154">SUM(L241:L242)</f>
        <v>0</v>
      </c>
      <c r="M240" s="346">
        <f t="shared" si="141"/>
        <v>185820500</v>
      </c>
      <c r="N240" s="241">
        <f t="shared" si="153"/>
        <v>185820500</v>
      </c>
      <c r="O240" s="241">
        <f t="shared" ref="O240" si="155">SUM(O241:O242)</f>
        <v>0</v>
      </c>
      <c r="P240" s="346">
        <f t="shared" si="142"/>
        <v>185820500</v>
      </c>
    </row>
    <row r="241" spans="1:16" x14ac:dyDescent="0.25">
      <c r="A241" s="259" t="s">
        <v>143</v>
      </c>
      <c r="B241" s="79" t="s">
        <v>39</v>
      </c>
      <c r="C241" s="63" t="s">
        <v>141</v>
      </c>
      <c r="D241" s="63" t="s">
        <v>93</v>
      </c>
      <c r="E241" s="44">
        <v>903</v>
      </c>
      <c r="F241" s="152">
        <v>14721</v>
      </c>
      <c r="G241" s="110" t="s">
        <v>142</v>
      </c>
      <c r="H241" s="241">
        <f>SUM(Лист1!G51)</f>
        <v>139743875</v>
      </c>
      <c r="I241" s="241">
        <f>SUM(Лист1!H51)</f>
        <v>8456430</v>
      </c>
      <c r="J241" s="229">
        <f t="shared" si="148"/>
        <v>148200305</v>
      </c>
      <c r="K241" s="241">
        <f>SUM(Лист1!J51)</f>
        <v>139743875</v>
      </c>
      <c r="L241" s="241">
        <f>SUM(Лист1!K51)</f>
        <v>0</v>
      </c>
      <c r="M241" s="346">
        <f t="shared" si="141"/>
        <v>139743875</v>
      </c>
      <c r="N241" s="241">
        <f>SUM(Лист1!M51)</f>
        <v>139743875</v>
      </c>
      <c r="O241" s="241">
        <f>SUM(Лист1!N51)</f>
        <v>0</v>
      </c>
      <c r="P241" s="346">
        <f t="shared" si="142"/>
        <v>139743875</v>
      </c>
    </row>
    <row r="242" spans="1:16" x14ac:dyDescent="0.25">
      <c r="A242" s="149" t="s">
        <v>145</v>
      </c>
      <c r="B242" s="79" t="s">
        <v>39</v>
      </c>
      <c r="C242" s="63" t="s">
        <v>141</v>
      </c>
      <c r="D242" s="63" t="s">
        <v>93</v>
      </c>
      <c r="E242" s="44">
        <v>903</v>
      </c>
      <c r="F242" s="152">
        <v>14721</v>
      </c>
      <c r="G242" s="143" t="s">
        <v>144</v>
      </c>
      <c r="H242" s="241">
        <f>SUM(Лист1!G52)</f>
        <v>46076625</v>
      </c>
      <c r="I242" s="241">
        <f>SUM(Лист1!H52)</f>
        <v>3065173</v>
      </c>
      <c r="J242" s="229">
        <f t="shared" si="148"/>
        <v>49141798</v>
      </c>
      <c r="K242" s="241">
        <f>SUM(Лист1!J52)</f>
        <v>46076625</v>
      </c>
      <c r="L242" s="241">
        <f>SUM(Лист1!K52)</f>
        <v>0</v>
      </c>
      <c r="M242" s="346">
        <f t="shared" si="141"/>
        <v>46076625</v>
      </c>
      <c r="N242" s="241">
        <f>SUM(Лист1!M52)</f>
        <v>46076625</v>
      </c>
      <c r="O242" s="241">
        <f>SUM(Лист1!N52)</f>
        <v>0</v>
      </c>
      <c r="P242" s="346">
        <f t="shared" si="142"/>
        <v>46076625</v>
      </c>
    </row>
    <row r="243" spans="1:16" ht="179.25" x14ac:dyDescent="0.25">
      <c r="A243" s="248" t="s">
        <v>338</v>
      </c>
      <c r="B243" s="65" t="s">
        <v>39</v>
      </c>
      <c r="C243" s="65" t="s">
        <v>141</v>
      </c>
      <c r="D243" s="65" t="s">
        <v>93</v>
      </c>
      <c r="E243" s="59">
        <v>903</v>
      </c>
      <c r="F243" s="138">
        <v>14722</v>
      </c>
      <c r="G243" s="137" t="s">
        <v>7</v>
      </c>
      <c r="H243" s="92">
        <f>SUM(H244)</f>
        <v>102966293</v>
      </c>
      <c r="I243" s="92">
        <f>SUM(I244)</f>
        <v>-5950408</v>
      </c>
      <c r="J243" s="208">
        <f t="shared" si="148"/>
        <v>97015885</v>
      </c>
      <c r="K243" s="92">
        <f t="shared" ref="K243:O243" si="156">SUM(K244)</f>
        <v>102966293</v>
      </c>
      <c r="L243" s="92">
        <f t="shared" si="156"/>
        <v>0</v>
      </c>
      <c r="M243" s="312">
        <f t="shared" si="141"/>
        <v>102966293</v>
      </c>
      <c r="N243" s="92">
        <f t="shared" si="156"/>
        <v>102966293</v>
      </c>
      <c r="O243" s="92">
        <f t="shared" si="156"/>
        <v>0</v>
      </c>
      <c r="P243" s="312">
        <f t="shared" si="142"/>
        <v>102966293</v>
      </c>
    </row>
    <row r="244" spans="1:16" ht="23.25" x14ac:dyDescent="0.25">
      <c r="A244" s="149" t="s">
        <v>495</v>
      </c>
      <c r="B244" s="79" t="s">
        <v>39</v>
      </c>
      <c r="C244" s="63" t="s">
        <v>141</v>
      </c>
      <c r="D244" s="63" t="s">
        <v>93</v>
      </c>
      <c r="E244" s="44">
        <v>903</v>
      </c>
      <c r="F244" s="152">
        <v>14722</v>
      </c>
      <c r="G244" s="110" t="s">
        <v>16</v>
      </c>
      <c r="H244" s="241">
        <f>SUM(H245)</f>
        <v>102966293</v>
      </c>
      <c r="I244" s="241">
        <f>SUM(I245)</f>
        <v>-5950408</v>
      </c>
      <c r="J244" s="229">
        <f t="shared" si="148"/>
        <v>97015885</v>
      </c>
      <c r="K244" s="241">
        <f t="shared" ref="K244:O244" si="157">SUM(K245)</f>
        <v>102966293</v>
      </c>
      <c r="L244" s="241">
        <f t="shared" si="157"/>
        <v>0</v>
      </c>
      <c r="M244" s="346">
        <f t="shared" si="141"/>
        <v>102966293</v>
      </c>
      <c r="N244" s="241">
        <f t="shared" si="157"/>
        <v>102966293</v>
      </c>
      <c r="O244" s="241">
        <f t="shared" si="157"/>
        <v>0</v>
      </c>
      <c r="P244" s="346">
        <f t="shared" si="142"/>
        <v>102966293</v>
      </c>
    </row>
    <row r="245" spans="1:16" x14ac:dyDescent="0.25">
      <c r="A245" s="259" t="s">
        <v>143</v>
      </c>
      <c r="B245" s="79" t="s">
        <v>39</v>
      </c>
      <c r="C245" s="63" t="s">
        <v>141</v>
      </c>
      <c r="D245" s="63" t="s">
        <v>93</v>
      </c>
      <c r="E245" s="44">
        <v>903</v>
      </c>
      <c r="F245" s="152">
        <v>14722</v>
      </c>
      <c r="G245" s="110" t="s">
        <v>142</v>
      </c>
      <c r="H245" s="241">
        <f>SUM(Лист1!G32)</f>
        <v>102966293</v>
      </c>
      <c r="I245" s="241">
        <f>SUM(Лист1!H32)</f>
        <v>-5950408</v>
      </c>
      <c r="J245" s="229">
        <f t="shared" si="148"/>
        <v>97015885</v>
      </c>
      <c r="K245" s="241">
        <f>SUM(Лист1!J32)</f>
        <v>102966293</v>
      </c>
      <c r="L245" s="241">
        <f>SUM(Лист1!K32)</f>
        <v>0</v>
      </c>
      <c r="M245" s="346">
        <f t="shared" si="141"/>
        <v>102966293</v>
      </c>
      <c r="N245" s="241">
        <f>SUM(Лист1!M32)</f>
        <v>102966293</v>
      </c>
      <c r="O245" s="241">
        <f>SUM(Лист1!N32)</f>
        <v>0</v>
      </c>
      <c r="P245" s="346">
        <f t="shared" si="142"/>
        <v>102966293</v>
      </c>
    </row>
    <row r="246" spans="1:16" ht="90" x14ac:dyDescent="0.25">
      <c r="A246" s="248" t="s">
        <v>337</v>
      </c>
      <c r="B246" s="65" t="s">
        <v>39</v>
      </c>
      <c r="C246" s="65" t="s">
        <v>141</v>
      </c>
      <c r="D246" s="65" t="s">
        <v>93</v>
      </c>
      <c r="E246" s="59">
        <v>903</v>
      </c>
      <c r="F246" s="138">
        <v>14723</v>
      </c>
      <c r="G246" s="137" t="s">
        <v>7</v>
      </c>
      <c r="H246" s="92">
        <f>SUM(H247)</f>
        <v>5529600</v>
      </c>
      <c r="I246" s="92">
        <f>SUM(I247)</f>
        <v>-144320</v>
      </c>
      <c r="J246" s="208">
        <f t="shared" si="148"/>
        <v>5385280</v>
      </c>
      <c r="K246" s="92">
        <f t="shared" ref="K246:O246" si="158">SUM(K247)</f>
        <v>5529600</v>
      </c>
      <c r="L246" s="92">
        <f t="shared" si="158"/>
        <v>0</v>
      </c>
      <c r="M246" s="312">
        <f t="shared" si="141"/>
        <v>5529600</v>
      </c>
      <c r="N246" s="92">
        <f t="shared" si="158"/>
        <v>5529600</v>
      </c>
      <c r="O246" s="92">
        <f t="shared" si="158"/>
        <v>0</v>
      </c>
      <c r="P246" s="312">
        <f t="shared" si="142"/>
        <v>5529600</v>
      </c>
    </row>
    <row r="247" spans="1:16" ht="23.25" x14ac:dyDescent="0.25">
      <c r="A247" s="149" t="s">
        <v>495</v>
      </c>
      <c r="B247" s="79" t="s">
        <v>39</v>
      </c>
      <c r="C247" s="63" t="s">
        <v>141</v>
      </c>
      <c r="D247" s="63" t="s">
        <v>93</v>
      </c>
      <c r="E247" s="44">
        <v>903</v>
      </c>
      <c r="F247" s="152">
        <v>14723</v>
      </c>
      <c r="G247" s="110" t="s">
        <v>16</v>
      </c>
      <c r="H247" s="241">
        <f>SUM(H248:H249)</f>
        <v>5529600</v>
      </c>
      <c r="I247" s="241">
        <f>SUM(I248:I249)</f>
        <v>-144320</v>
      </c>
      <c r="J247" s="229">
        <f t="shared" si="148"/>
        <v>5385280</v>
      </c>
      <c r="K247" s="241">
        <f t="shared" ref="K247:N247" si="159">SUM(K248:K249)</f>
        <v>5529600</v>
      </c>
      <c r="L247" s="241">
        <f t="shared" ref="L247" si="160">SUM(L248:L249)</f>
        <v>0</v>
      </c>
      <c r="M247" s="346">
        <f t="shared" si="141"/>
        <v>5529600</v>
      </c>
      <c r="N247" s="241">
        <f t="shared" si="159"/>
        <v>5529600</v>
      </c>
      <c r="O247" s="241">
        <f t="shared" ref="O247" si="161">SUM(O248:O249)</f>
        <v>0</v>
      </c>
      <c r="P247" s="346">
        <f t="shared" si="142"/>
        <v>5529600</v>
      </c>
    </row>
    <row r="248" spans="1:16" x14ac:dyDescent="0.25">
      <c r="A248" s="259" t="s">
        <v>143</v>
      </c>
      <c r="B248" s="79" t="s">
        <v>39</v>
      </c>
      <c r="C248" s="63" t="s">
        <v>141</v>
      </c>
      <c r="D248" s="63" t="s">
        <v>93</v>
      </c>
      <c r="E248" s="44">
        <v>903</v>
      </c>
      <c r="F248" s="152">
        <v>14723</v>
      </c>
      <c r="G248" s="110" t="s">
        <v>142</v>
      </c>
      <c r="H248" s="241">
        <f>SUM(Лист1!G35+Лист1!G55)</f>
        <v>5017200</v>
      </c>
      <c r="I248" s="241">
        <f>SUM(Лист1!H35+Лист1!H55)</f>
        <v>-106820</v>
      </c>
      <c r="J248" s="229">
        <f t="shared" si="148"/>
        <v>4910380</v>
      </c>
      <c r="K248" s="241">
        <f>SUM(Лист1!J35+Лист1!J55)</f>
        <v>5017200</v>
      </c>
      <c r="L248" s="241">
        <f>SUM(Лист1!K35+Лист1!K55)</f>
        <v>0</v>
      </c>
      <c r="M248" s="346">
        <f t="shared" si="141"/>
        <v>5017200</v>
      </c>
      <c r="N248" s="241">
        <f>SUM(Лист1!M35+Лист1!M55)</f>
        <v>5017200</v>
      </c>
      <c r="O248" s="241">
        <f>SUM(Лист1!N35+Лист1!N55)</f>
        <v>0</v>
      </c>
      <c r="P248" s="346">
        <f t="shared" si="142"/>
        <v>5017200</v>
      </c>
    </row>
    <row r="249" spans="1:16" x14ac:dyDescent="0.25">
      <c r="A249" s="149" t="s">
        <v>145</v>
      </c>
      <c r="B249" s="79" t="s">
        <v>39</v>
      </c>
      <c r="C249" s="63" t="s">
        <v>141</v>
      </c>
      <c r="D249" s="63" t="s">
        <v>93</v>
      </c>
      <c r="E249" s="44">
        <v>903</v>
      </c>
      <c r="F249" s="152">
        <v>14723</v>
      </c>
      <c r="G249" s="143" t="s">
        <v>144</v>
      </c>
      <c r="H249" s="241">
        <f>SUM(Лист1!G56)</f>
        <v>512400</v>
      </c>
      <c r="I249" s="241">
        <f>SUM(Лист1!H56)</f>
        <v>-37500</v>
      </c>
      <c r="J249" s="229">
        <f t="shared" si="148"/>
        <v>474900</v>
      </c>
      <c r="K249" s="241">
        <f>SUM(Лист1!J56)</f>
        <v>512400</v>
      </c>
      <c r="L249" s="241">
        <f>SUM(Лист1!K56)</f>
        <v>0</v>
      </c>
      <c r="M249" s="346">
        <f t="shared" si="141"/>
        <v>512400</v>
      </c>
      <c r="N249" s="241">
        <f>SUM(Лист1!M56)</f>
        <v>512400</v>
      </c>
      <c r="O249" s="241">
        <f>SUM(Лист1!N56)</f>
        <v>0</v>
      </c>
      <c r="P249" s="346">
        <f t="shared" si="142"/>
        <v>512400</v>
      </c>
    </row>
    <row r="250" spans="1:16" x14ac:dyDescent="0.25">
      <c r="A250" s="120" t="s">
        <v>179</v>
      </c>
      <c r="B250" s="65" t="s">
        <v>39</v>
      </c>
      <c r="C250" s="65" t="s">
        <v>141</v>
      </c>
      <c r="D250" s="65" t="s">
        <v>93</v>
      </c>
      <c r="E250" s="59">
        <v>903</v>
      </c>
      <c r="F250" s="140">
        <v>80320</v>
      </c>
      <c r="G250" s="137" t="s">
        <v>7</v>
      </c>
      <c r="H250" s="92">
        <f>SUM(H251)</f>
        <v>5570415.5099999998</v>
      </c>
      <c r="I250" s="92">
        <f>SUM(I251)</f>
        <v>2888293.1</v>
      </c>
      <c r="J250" s="208">
        <f t="shared" si="148"/>
        <v>8458708.6099999994</v>
      </c>
      <c r="K250" s="92">
        <f t="shared" ref="K250:O251" si="162">SUM(K251)</f>
        <v>7739514</v>
      </c>
      <c r="L250" s="92">
        <f t="shared" si="162"/>
        <v>0</v>
      </c>
      <c r="M250" s="312">
        <f t="shared" si="141"/>
        <v>7739514</v>
      </c>
      <c r="N250" s="92">
        <f t="shared" si="162"/>
        <v>7717829</v>
      </c>
      <c r="O250" s="92">
        <f t="shared" si="162"/>
        <v>0</v>
      </c>
      <c r="P250" s="312">
        <f t="shared" si="142"/>
        <v>7717829</v>
      </c>
    </row>
    <row r="251" spans="1:16" ht="23.25" x14ac:dyDescent="0.25">
      <c r="A251" s="149" t="s">
        <v>495</v>
      </c>
      <c r="B251" s="79" t="s">
        <v>39</v>
      </c>
      <c r="C251" s="63" t="s">
        <v>141</v>
      </c>
      <c r="D251" s="63" t="s">
        <v>93</v>
      </c>
      <c r="E251" s="44">
        <v>903</v>
      </c>
      <c r="F251" s="111">
        <v>80320</v>
      </c>
      <c r="G251" s="110" t="s">
        <v>16</v>
      </c>
      <c r="H251" s="229">
        <f>SUM(H252)</f>
        <v>5570415.5099999998</v>
      </c>
      <c r="I251" s="229">
        <f>SUM(I252)</f>
        <v>2888293.1</v>
      </c>
      <c r="J251" s="229">
        <f t="shared" si="148"/>
        <v>8458708.6099999994</v>
      </c>
      <c r="K251" s="229">
        <f t="shared" si="162"/>
        <v>7739514</v>
      </c>
      <c r="L251" s="229">
        <f t="shared" si="162"/>
        <v>0</v>
      </c>
      <c r="M251" s="346">
        <f t="shared" si="141"/>
        <v>7739514</v>
      </c>
      <c r="N251" s="229">
        <f t="shared" si="162"/>
        <v>7717829</v>
      </c>
      <c r="O251" s="229">
        <f t="shared" si="162"/>
        <v>0</v>
      </c>
      <c r="P251" s="346">
        <f t="shared" si="142"/>
        <v>7717829</v>
      </c>
    </row>
    <row r="252" spans="1:16" x14ac:dyDescent="0.25">
      <c r="A252" s="115" t="s">
        <v>143</v>
      </c>
      <c r="B252" s="79" t="s">
        <v>39</v>
      </c>
      <c r="C252" s="63" t="s">
        <v>141</v>
      </c>
      <c r="D252" s="63" t="s">
        <v>93</v>
      </c>
      <c r="E252" s="44">
        <v>903</v>
      </c>
      <c r="F252" s="111">
        <v>80320</v>
      </c>
      <c r="G252" s="110" t="s">
        <v>142</v>
      </c>
      <c r="H252" s="229">
        <f>SUM(Лист1!G91)</f>
        <v>5570415.5099999998</v>
      </c>
      <c r="I252" s="229">
        <f>SUM(Лист1!H91)</f>
        <v>2888293.1</v>
      </c>
      <c r="J252" s="229">
        <f t="shared" si="148"/>
        <v>8458708.6099999994</v>
      </c>
      <c r="K252" s="229">
        <f>SUM(Лист1!J91)</f>
        <v>7739514</v>
      </c>
      <c r="L252" s="229">
        <f>SUM(Лист1!K91)</f>
        <v>0</v>
      </c>
      <c r="M252" s="346">
        <f t="shared" si="141"/>
        <v>7739514</v>
      </c>
      <c r="N252" s="229">
        <f>SUM(Лист1!M91)</f>
        <v>7717829</v>
      </c>
      <c r="O252" s="229">
        <f>SUM(Лист1!N91)</f>
        <v>0</v>
      </c>
      <c r="P252" s="346">
        <f t="shared" si="142"/>
        <v>7717829</v>
      </c>
    </row>
    <row r="253" spans="1:16" ht="39" x14ac:dyDescent="0.25">
      <c r="A253" s="248" t="s">
        <v>391</v>
      </c>
      <c r="B253" s="65" t="s">
        <v>39</v>
      </c>
      <c r="C253" s="65" t="s">
        <v>141</v>
      </c>
      <c r="D253" s="65" t="s">
        <v>93</v>
      </c>
      <c r="E253" s="59">
        <v>903</v>
      </c>
      <c r="F253" s="140">
        <v>82610</v>
      </c>
      <c r="G253" s="137" t="s">
        <v>7</v>
      </c>
      <c r="H253" s="92">
        <f>SUM(H254)</f>
        <v>2611543.2000000002</v>
      </c>
      <c r="I253" s="92">
        <f>SUM(I254)</f>
        <v>-2611543.2000000002</v>
      </c>
      <c r="J253" s="208">
        <f t="shared" si="148"/>
        <v>0</v>
      </c>
      <c r="K253" s="229"/>
      <c r="L253" s="229"/>
      <c r="M253" s="312">
        <f t="shared" si="141"/>
        <v>0</v>
      </c>
      <c r="N253" s="229"/>
      <c r="O253" s="229"/>
      <c r="P253" s="312">
        <f t="shared" si="142"/>
        <v>0</v>
      </c>
    </row>
    <row r="254" spans="1:16" ht="23.25" x14ac:dyDescent="0.25">
      <c r="A254" s="149" t="s">
        <v>495</v>
      </c>
      <c r="B254" s="79" t="s">
        <v>39</v>
      </c>
      <c r="C254" s="63" t="s">
        <v>141</v>
      </c>
      <c r="D254" s="63" t="s">
        <v>93</v>
      </c>
      <c r="E254" s="44">
        <v>903</v>
      </c>
      <c r="F254" s="111">
        <v>82610</v>
      </c>
      <c r="G254" s="110" t="s">
        <v>16</v>
      </c>
      <c r="H254" s="229">
        <f>SUM(H255)</f>
        <v>2611543.2000000002</v>
      </c>
      <c r="I254" s="229">
        <f>SUM(I255)</f>
        <v>-2611543.2000000002</v>
      </c>
      <c r="J254" s="229">
        <f t="shared" si="148"/>
        <v>0</v>
      </c>
      <c r="K254" s="229"/>
      <c r="L254" s="229"/>
      <c r="M254" s="312">
        <f t="shared" si="141"/>
        <v>0</v>
      </c>
      <c r="N254" s="229"/>
      <c r="O254" s="229"/>
      <c r="P254" s="312">
        <f t="shared" si="142"/>
        <v>0</v>
      </c>
    </row>
    <row r="255" spans="1:16" x14ac:dyDescent="0.25">
      <c r="A255" s="259" t="s">
        <v>143</v>
      </c>
      <c r="B255" s="79" t="s">
        <v>39</v>
      </c>
      <c r="C255" s="63" t="s">
        <v>141</v>
      </c>
      <c r="D255" s="63" t="s">
        <v>93</v>
      </c>
      <c r="E255" s="44">
        <v>903</v>
      </c>
      <c r="F255" s="111">
        <v>82610</v>
      </c>
      <c r="G255" s="110" t="s">
        <v>142</v>
      </c>
      <c r="H255" s="229">
        <f>SUM(Лист1!G94)</f>
        <v>2611543.2000000002</v>
      </c>
      <c r="I255" s="229">
        <f>SUM(Лист1!H94)</f>
        <v>-2611543.2000000002</v>
      </c>
      <c r="J255" s="229">
        <f t="shared" si="148"/>
        <v>0</v>
      </c>
      <c r="K255" s="229"/>
      <c r="L255" s="229"/>
      <c r="M255" s="312">
        <f t="shared" si="141"/>
        <v>0</v>
      </c>
      <c r="N255" s="229"/>
      <c r="O255" s="229"/>
      <c r="P255" s="312">
        <f t="shared" si="142"/>
        <v>0</v>
      </c>
    </row>
    <row r="256" spans="1:16" ht="26.25" x14ac:dyDescent="0.25">
      <c r="A256" s="120" t="s">
        <v>183</v>
      </c>
      <c r="B256" s="65" t="s">
        <v>39</v>
      </c>
      <c r="C256" s="65" t="s">
        <v>141</v>
      </c>
      <c r="D256" s="65" t="s">
        <v>93</v>
      </c>
      <c r="E256" s="59">
        <v>903</v>
      </c>
      <c r="F256" s="140">
        <v>80720</v>
      </c>
      <c r="G256" s="137" t="s">
        <v>7</v>
      </c>
      <c r="H256" s="92">
        <f>SUM(H257+H259+H263+H261)</f>
        <v>58910592.109999999</v>
      </c>
      <c r="I256" s="92">
        <f>SUM(I257+I259+I263+I261)</f>
        <v>-1450405.42</v>
      </c>
      <c r="J256" s="208">
        <f t="shared" si="148"/>
        <v>57460186.689999998</v>
      </c>
      <c r="K256" s="92">
        <f t="shared" ref="K256:N256" si="163">SUM(K257+K259+K263)</f>
        <v>57648078.009999998</v>
      </c>
      <c r="L256" s="92">
        <f t="shared" ref="L256" si="164">SUM(L257+L259+L263)</f>
        <v>0</v>
      </c>
      <c r="M256" s="312">
        <f t="shared" si="141"/>
        <v>57648078.009999998</v>
      </c>
      <c r="N256" s="92">
        <f t="shared" si="163"/>
        <v>57013570.829999998</v>
      </c>
      <c r="O256" s="92">
        <f t="shared" ref="O256" si="165">SUM(O257+O259+O263)</f>
        <v>0</v>
      </c>
      <c r="P256" s="312">
        <f t="shared" si="142"/>
        <v>57013570.829999998</v>
      </c>
    </row>
    <row r="257" spans="1:16" ht="34.5" x14ac:dyDescent="0.25">
      <c r="A257" s="46" t="s">
        <v>28</v>
      </c>
      <c r="B257" s="79" t="s">
        <v>39</v>
      </c>
      <c r="C257" s="63" t="s">
        <v>141</v>
      </c>
      <c r="D257" s="63" t="s">
        <v>93</v>
      </c>
      <c r="E257" s="48">
        <v>903</v>
      </c>
      <c r="F257" s="111">
        <v>80720</v>
      </c>
      <c r="G257" s="110" t="s">
        <v>29</v>
      </c>
      <c r="H257" s="229">
        <f>SUM(H258)</f>
        <v>56274609</v>
      </c>
      <c r="I257" s="229">
        <f>SUM(I258)</f>
        <v>-2206900</v>
      </c>
      <c r="J257" s="229">
        <f t="shared" si="148"/>
        <v>54067709</v>
      </c>
      <c r="K257" s="229">
        <f t="shared" ref="K257:O257" si="166">SUM(K258)</f>
        <v>56250449</v>
      </c>
      <c r="L257" s="229">
        <f t="shared" si="166"/>
        <v>0</v>
      </c>
      <c r="M257" s="346">
        <f t="shared" si="141"/>
        <v>56250449</v>
      </c>
      <c r="N257" s="229">
        <f t="shared" si="166"/>
        <v>56250449</v>
      </c>
      <c r="O257" s="229">
        <f t="shared" si="166"/>
        <v>0</v>
      </c>
      <c r="P257" s="346">
        <f t="shared" si="142"/>
        <v>56250449</v>
      </c>
    </row>
    <row r="258" spans="1:16" x14ac:dyDescent="0.25">
      <c r="A258" s="46" t="s">
        <v>32</v>
      </c>
      <c r="B258" s="79" t="s">
        <v>39</v>
      </c>
      <c r="C258" s="63" t="s">
        <v>141</v>
      </c>
      <c r="D258" s="63" t="s">
        <v>93</v>
      </c>
      <c r="E258" s="48">
        <v>903</v>
      </c>
      <c r="F258" s="111">
        <v>80720</v>
      </c>
      <c r="G258" s="110" t="s">
        <v>33</v>
      </c>
      <c r="H258" s="229">
        <f>SUM(Лист1!G111)</f>
        <v>56274609</v>
      </c>
      <c r="I258" s="229">
        <f>SUM(Лист1!H111)</f>
        <v>-2206900</v>
      </c>
      <c r="J258" s="229">
        <f t="shared" si="148"/>
        <v>54067709</v>
      </c>
      <c r="K258" s="229">
        <f>SUM(Лист1!J111)</f>
        <v>56250449</v>
      </c>
      <c r="L258" s="229">
        <f>SUM(Лист1!K111)</f>
        <v>0</v>
      </c>
      <c r="M258" s="346">
        <f t="shared" si="141"/>
        <v>56250449</v>
      </c>
      <c r="N258" s="229">
        <f>SUM(Лист1!M111)</f>
        <v>56250449</v>
      </c>
      <c r="O258" s="229">
        <f>SUM(Лист1!N111)</f>
        <v>0</v>
      </c>
      <c r="P258" s="346">
        <f t="shared" si="142"/>
        <v>56250449</v>
      </c>
    </row>
    <row r="259" spans="1:16" x14ac:dyDescent="0.25">
      <c r="A259" s="46" t="s">
        <v>11</v>
      </c>
      <c r="B259" s="79" t="s">
        <v>39</v>
      </c>
      <c r="C259" s="63" t="s">
        <v>141</v>
      </c>
      <c r="D259" s="63" t="s">
        <v>93</v>
      </c>
      <c r="E259" s="48">
        <v>903</v>
      </c>
      <c r="F259" s="111">
        <v>80720</v>
      </c>
      <c r="G259" s="110" t="s">
        <v>12</v>
      </c>
      <c r="H259" s="229">
        <f>SUM(H260)</f>
        <v>2463483.11</v>
      </c>
      <c r="I259" s="229">
        <f>SUM(I260)</f>
        <v>681494.58</v>
      </c>
      <c r="J259" s="229">
        <f t="shared" si="148"/>
        <v>3144977.69</v>
      </c>
      <c r="K259" s="229">
        <f t="shared" ref="K259:O259" si="167">SUM(K260)</f>
        <v>1305129.01</v>
      </c>
      <c r="L259" s="229">
        <f t="shared" si="167"/>
        <v>0</v>
      </c>
      <c r="M259" s="346">
        <f t="shared" si="141"/>
        <v>1305129.01</v>
      </c>
      <c r="N259" s="229">
        <f t="shared" si="167"/>
        <v>670621.82999999996</v>
      </c>
      <c r="O259" s="229">
        <f t="shared" si="167"/>
        <v>0</v>
      </c>
      <c r="P259" s="346">
        <f t="shared" si="142"/>
        <v>670621.82999999996</v>
      </c>
    </row>
    <row r="260" spans="1:16" x14ac:dyDescent="0.25">
      <c r="A260" s="114" t="s">
        <v>152</v>
      </c>
      <c r="B260" s="79" t="s">
        <v>39</v>
      </c>
      <c r="C260" s="63" t="s">
        <v>141</v>
      </c>
      <c r="D260" s="63" t="s">
        <v>93</v>
      </c>
      <c r="E260" s="48">
        <v>903</v>
      </c>
      <c r="F260" s="111">
        <v>80720</v>
      </c>
      <c r="G260" s="110" t="s">
        <v>14</v>
      </c>
      <c r="H260" s="229">
        <f>SUM(Лист1!G113)</f>
        <v>2463483.11</v>
      </c>
      <c r="I260" s="229">
        <f>SUM(Лист1!H113)</f>
        <v>681494.58</v>
      </c>
      <c r="J260" s="229">
        <f t="shared" si="148"/>
        <v>3144977.69</v>
      </c>
      <c r="K260" s="229">
        <f>SUM(Лист1!J113)</f>
        <v>1305129.01</v>
      </c>
      <c r="L260" s="229">
        <f>SUM(Лист1!K113)</f>
        <v>0</v>
      </c>
      <c r="M260" s="346">
        <f t="shared" si="141"/>
        <v>1305129.01</v>
      </c>
      <c r="N260" s="229">
        <f>SUM(Лист1!M113)</f>
        <v>670621.82999999996</v>
      </c>
      <c r="O260" s="229">
        <f>SUM(Лист1!N113)</f>
        <v>0</v>
      </c>
      <c r="P260" s="346">
        <f t="shared" si="142"/>
        <v>670621.82999999996</v>
      </c>
    </row>
    <row r="261" spans="1:16" x14ac:dyDescent="0.25">
      <c r="A261" s="333" t="s">
        <v>86</v>
      </c>
      <c r="B261" s="79" t="s">
        <v>39</v>
      </c>
      <c r="C261" s="63" t="s">
        <v>141</v>
      </c>
      <c r="D261" s="63" t="s">
        <v>93</v>
      </c>
      <c r="E261" s="48">
        <v>903</v>
      </c>
      <c r="F261" s="111">
        <v>80720</v>
      </c>
      <c r="G261" s="110" t="s">
        <v>76</v>
      </c>
      <c r="H261" s="229">
        <f>SUM(H262)</f>
        <v>80000</v>
      </c>
      <c r="I261" s="229">
        <f>SUM(I262)</f>
        <v>75000</v>
      </c>
      <c r="J261" s="229">
        <f t="shared" si="148"/>
        <v>155000</v>
      </c>
      <c r="K261" s="229"/>
      <c r="L261" s="229"/>
      <c r="M261" s="346">
        <f t="shared" si="141"/>
        <v>0</v>
      </c>
      <c r="N261" s="229"/>
      <c r="O261" s="229"/>
      <c r="P261" s="346">
        <f t="shared" si="142"/>
        <v>0</v>
      </c>
    </row>
    <row r="262" spans="1:16" x14ac:dyDescent="0.25">
      <c r="A262" s="283" t="s">
        <v>367</v>
      </c>
      <c r="B262" s="79" t="s">
        <v>39</v>
      </c>
      <c r="C262" s="63" t="s">
        <v>141</v>
      </c>
      <c r="D262" s="63" t="s">
        <v>93</v>
      </c>
      <c r="E262" s="48">
        <v>903</v>
      </c>
      <c r="F262" s="111">
        <v>80720</v>
      </c>
      <c r="G262" s="110" t="s">
        <v>368</v>
      </c>
      <c r="H262" s="229">
        <f>SUM(Лист1!G115)</f>
        <v>80000</v>
      </c>
      <c r="I262" s="229">
        <f>SUM(Лист1!H115)</f>
        <v>75000</v>
      </c>
      <c r="J262" s="229">
        <f t="shared" si="148"/>
        <v>155000</v>
      </c>
      <c r="K262" s="229"/>
      <c r="L262" s="229"/>
      <c r="M262" s="346">
        <f t="shared" si="141"/>
        <v>0</v>
      </c>
      <c r="N262" s="229"/>
      <c r="O262" s="229"/>
      <c r="P262" s="346">
        <f t="shared" si="142"/>
        <v>0</v>
      </c>
    </row>
    <row r="263" spans="1:16" x14ac:dyDescent="0.25">
      <c r="A263" s="114" t="s">
        <v>34</v>
      </c>
      <c r="B263" s="79" t="s">
        <v>39</v>
      </c>
      <c r="C263" s="63" t="s">
        <v>141</v>
      </c>
      <c r="D263" s="63" t="s">
        <v>93</v>
      </c>
      <c r="E263" s="48">
        <v>903</v>
      </c>
      <c r="F263" s="111">
        <v>80720</v>
      </c>
      <c r="G263" s="110" t="s">
        <v>35</v>
      </c>
      <c r="H263" s="229">
        <f>SUM(Лист1!G116)</f>
        <v>92500</v>
      </c>
      <c r="I263" s="229">
        <f>SUM(Лист1!H116)</f>
        <v>0</v>
      </c>
      <c r="J263" s="229">
        <f t="shared" si="148"/>
        <v>92500</v>
      </c>
      <c r="K263" s="229">
        <f>SUM(Лист1!J116)</f>
        <v>92500</v>
      </c>
      <c r="L263" s="229">
        <f>SUM(Лист1!K116)</f>
        <v>0</v>
      </c>
      <c r="M263" s="346">
        <f t="shared" si="141"/>
        <v>92500</v>
      </c>
      <c r="N263" s="229">
        <f>SUM(Лист1!M116)</f>
        <v>92500</v>
      </c>
      <c r="O263" s="229">
        <f>SUM(Лист1!N116)</f>
        <v>0</v>
      </c>
      <c r="P263" s="346">
        <f t="shared" si="142"/>
        <v>92500</v>
      </c>
    </row>
    <row r="264" spans="1:16" x14ac:dyDescent="0.25">
      <c r="A264" s="114" t="s">
        <v>134</v>
      </c>
      <c r="B264" s="79" t="s">
        <v>39</v>
      </c>
      <c r="C264" s="63" t="s">
        <v>141</v>
      </c>
      <c r="D264" s="79" t="s">
        <v>93</v>
      </c>
      <c r="E264" s="44">
        <v>903</v>
      </c>
      <c r="F264" s="111">
        <v>80720</v>
      </c>
      <c r="G264" s="110" t="s">
        <v>133</v>
      </c>
      <c r="H264" s="229">
        <f>SUM(Лист1!G117)</f>
        <v>92500</v>
      </c>
      <c r="I264" s="229">
        <f>SUM(Лист1!H117)</f>
        <v>0</v>
      </c>
      <c r="J264" s="229">
        <f t="shared" si="148"/>
        <v>92500</v>
      </c>
      <c r="K264" s="229">
        <f>SUM(Лист1!J117)</f>
        <v>92500</v>
      </c>
      <c r="L264" s="229">
        <f>SUM(Лист1!K117)</f>
        <v>0</v>
      </c>
      <c r="M264" s="346">
        <f t="shared" si="141"/>
        <v>92500</v>
      </c>
      <c r="N264" s="229">
        <f>SUM(Лист1!M117)</f>
        <v>92500</v>
      </c>
      <c r="O264" s="229">
        <f>SUM(Лист1!N117)</f>
        <v>0</v>
      </c>
      <c r="P264" s="346">
        <f t="shared" si="142"/>
        <v>92500</v>
      </c>
    </row>
    <row r="265" spans="1:16" ht="26.25" x14ac:dyDescent="0.25">
      <c r="A265" s="125" t="s">
        <v>172</v>
      </c>
      <c r="B265" s="65" t="s">
        <v>39</v>
      </c>
      <c r="C265" s="65" t="s">
        <v>141</v>
      </c>
      <c r="D265" s="65" t="s">
        <v>93</v>
      </c>
      <c r="E265" s="59">
        <v>903</v>
      </c>
      <c r="F265" s="140">
        <v>82370</v>
      </c>
      <c r="G265" s="141" t="s">
        <v>7</v>
      </c>
      <c r="H265" s="92">
        <f>SUM(H266)</f>
        <v>100000</v>
      </c>
      <c r="I265" s="92">
        <f>SUM(I266)</f>
        <v>0</v>
      </c>
      <c r="J265" s="208">
        <f t="shared" si="148"/>
        <v>100000</v>
      </c>
      <c r="K265" s="92">
        <f t="shared" ref="K265:O265" si="168">SUM(K266)</f>
        <v>0</v>
      </c>
      <c r="L265" s="92">
        <f t="shared" si="168"/>
        <v>0</v>
      </c>
      <c r="M265" s="312">
        <f t="shared" si="141"/>
        <v>0</v>
      </c>
      <c r="N265" s="92">
        <f t="shared" si="168"/>
        <v>0</v>
      </c>
      <c r="O265" s="92">
        <f t="shared" si="168"/>
        <v>0</v>
      </c>
      <c r="P265" s="312">
        <f t="shared" si="142"/>
        <v>0</v>
      </c>
    </row>
    <row r="266" spans="1:16" ht="23.25" x14ac:dyDescent="0.25">
      <c r="A266" s="149" t="s">
        <v>495</v>
      </c>
      <c r="B266" s="79" t="s">
        <v>39</v>
      </c>
      <c r="C266" s="63" t="s">
        <v>141</v>
      </c>
      <c r="D266" s="63" t="s">
        <v>93</v>
      </c>
      <c r="E266" s="44">
        <v>903</v>
      </c>
      <c r="F266" s="111">
        <v>82370</v>
      </c>
      <c r="G266" s="110" t="s">
        <v>16</v>
      </c>
      <c r="H266" s="229">
        <f>SUM(H267:H267)</f>
        <v>100000</v>
      </c>
      <c r="I266" s="229">
        <f>SUM(I267:I267)</f>
        <v>0</v>
      </c>
      <c r="J266" s="229">
        <f t="shared" si="148"/>
        <v>100000</v>
      </c>
      <c r="K266" s="229">
        <f t="shared" ref="K266:O266" si="169">SUM(K267:K267)</f>
        <v>0</v>
      </c>
      <c r="L266" s="229">
        <f t="shared" si="169"/>
        <v>0</v>
      </c>
      <c r="M266" s="312">
        <f t="shared" si="141"/>
        <v>0</v>
      </c>
      <c r="N266" s="229">
        <f t="shared" si="169"/>
        <v>0</v>
      </c>
      <c r="O266" s="229">
        <f t="shared" si="169"/>
        <v>0</v>
      </c>
      <c r="P266" s="312">
        <f t="shared" si="142"/>
        <v>0</v>
      </c>
    </row>
    <row r="267" spans="1:16" x14ac:dyDescent="0.25">
      <c r="A267" s="115" t="s">
        <v>143</v>
      </c>
      <c r="B267" s="79" t="s">
        <v>39</v>
      </c>
      <c r="C267" s="63" t="s">
        <v>141</v>
      </c>
      <c r="D267" s="63" t="s">
        <v>93</v>
      </c>
      <c r="E267" s="44">
        <v>903</v>
      </c>
      <c r="F267" s="111">
        <v>82370</v>
      </c>
      <c r="G267" s="110" t="s">
        <v>142</v>
      </c>
      <c r="H267" s="229">
        <f>SUM(Лист1!G23)</f>
        <v>100000</v>
      </c>
      <c r="I267" s="229">
        <f>SUM(Лист1!H23)</f>
        <v>0</v>
      </c>
      <c r="J267" s="229">
        <f t="shared" si="148"/>
        <v>100000</v>
      </c>
      <c r="K267" s="229">
        <f>SUM(Лист1!J23)</f>
        <v>0</v>
      </c>
      <c r="L267" s="229">
        <f>SUM(Лист1!K23)</f>
        <v>0</v>
      </c>
      <c r="M267" s="312">
        <f t="shared" si="141"/>
        <v>0</v>
      </c>
      <c r="N267" s="229">
        <f>SUM(Лист1!M23)</f>
        <v>0</v>
      </c>
      <c r="O267" s="229">
        <f>SUM(Лист1!N23)</f>
        <v>0</v>
      </c>
      <c r="P267" s="312">
        <f t="shared" si="142"/>
        <v>0</v>
      </c>
    </row>
    <row r="268" spans="1:16" ht="26.25" x14ac:dyDescent="0.25">
      <c r="A268" s="120" t="s">
        <v>250</v>
      </c>
      <c r="B268" s="65" t="s">
        <v>39</v>
      </c>
      <c r="C268" s="65" t="s">
        <v>141</v>
      </c>
      <c r="D268" s="65" t="s">
        <v>93</v>
      </c>
      <c r="E268" s="59">
        <v>903</v>
      </c>
      <c r="F268" s="140" t="s">
        <v>182</v>
      </c>
      <c r="G268" s="141" t="s">
        <v>7</v>
      </c>
      <c r="H268" s="92">
        <f>SUM(H269)</f>
        <v>1199520</v>
      </c>
      <c r="I268" s="92">
        <f>SUM(I269)</f>
        <v>-442112.33</v>
      </c>
      <c r="J268" s="208">
        <f t="shared" si="148"/>
        <v>757407.66999999993</v>
      </c>
      <c r="K268" s="92">
        <f t="shared" ref="K268:O268" si="170">SUM(K269)</f>
        <v>1199520</v>
      </c>
      <c r="L268" s="92">
        <f t="shared" si="170"/>
        <v>0</v>
      </c>
      <c r="M268" s="312">
        <f t="shared" si="141"/>
        <v>1199520</v>
      </c>
      <c r="N268" s="92">
        <f t="shared" si="170"/>
        <v>1199520</v>
      </c>
      <c r="O268" s="92">
        <f t="shared" si="170"/>
        <v>0</v>
      </c>
      <c r="P268" s="312">
        <f t="shared" si="142"/>
        <v>1199520</v>
      </c>
    </row>
    <row r="269" spans="1:16" ht="23.25" x14ac:dyDescent="0.25">
      <c r="A269" s="149" t="s">
        <v>495</v>
      </c>
      <c r="B269" s="79" t="s">
        <v>39</v>
      </c>
      <c r="C269" s="63" t="s">
        <v>141</v>
      </c>
      <c r="D269" s="79" t="s">
        <v>93</v>
      </c>
      <c r="E269" s="44">
        <v>903</v>
      </c>
      <c r="F269" s="111" t="s">
        <v>182</v>
      </c>
      <c r="G269" s="110" t="s">
        <v>16</v>
      </c>
      <c r="H269" s="229">
        <f>SUM(H270:H271)</f>
        <v>1199520</v>
      </c>
      <c r="I269" s="229">
        <f>SUM(I270:I271)</f>
        <v>-442112.33</v>
      </c>
      <c r="J269" s="229">
        <f t="shared" si="148"/>
        <v>757407.66999999993</v>
      </c>
      <c r="K269" s="229">
        <f t="shared" ref="K269:N269" si="171">SUM(K270:K271)</f>
        <v>1199520</v>
      </c>
      <c r="L269" s="229">
        <f t="shared" ref="L269" si="172">SUM(L270:L271)</f>
        <v>0</v>
      </c>
      <c r="M269" s="346">
        <f t="shared" si="141"/>
        <v>1199520</v>
      </c>
      <c r="N269" s="229">
        <f t="shared" si="171"/>
        <v>1199520</v>
      </c>
      <c r="O269" s="229">
        <f t="shared" ref="O269" si="173">SUM(O270:O271)</f>
        <v>0</v>
      </c>
      <c r="P269" s="346">
        <f t="shared" si="142"/>
        <v>1199520</v>
      </c>
    </row>
    <row r="270" spans="1:16" x14ac:dyDescent="0.25">
      <c r="A270" s="115" t="s">
        <v>143</v>
      </c>
      <c r="B270" s="79" t="s">
        <v>39</v>
      </c>
      <c r="C270" s="63" t="s">
        <v>141</v>
      </c>
      <c r="D270" s="63" t="s">
        <v>93</v>
      </c>
      <c r="E270" s="44">
        <v>903</v>
      </c>
      <c r="F270" s="111" t="s">
        <v>182</v>
      </c>
      <c r="G270" s="110" t="s">
        <v>142</v>
      </c>
      <c r="H270" s="229">
        <f>SUM(Лист1!G98)</f>
        <v>855400</v>
      </c>
      <c r="I270" s="229">
        <f>SUM(Лист1!H98)</f>
        <v>-300204.33</v>
      </c>
      <c r="J270" s="229">
        <f t="shared" si="148"/>
        <v>555195.66999999993</v>
      </c>
      <c r="K270" s="229">
        <f>SUM(Лист1!J98)</f>
        <v>855400</v>
      </c>
      <c r="L270" s="229">
        <f>SUM(Лист1!K98)</f>
        <v>0</v>
      </c>
      <c r="M270" s="346">
        <f t="shared" si="141"/>
        <v>855400</v>
      </c>
      <c r="N270" s="229">
        <f>SUM(Лист1!M98)</f>
        <v>855400</v>
      </c>
      <c r="O270" s="229">
        <f>SUM(Лист1!N98)</f>
        <v>0</v>
      </c>
      <c r="P270" s="346">
        <f t="shared" si="142"/>
        <v>855400</v>
      </c>
    </row>
    <row r="271" spans="1:16" x14ac:dyDescent="0.25">
      <c r="A271" s="149" t="s">
        <v>145</v>
      </c>
      <c r="B271" s="79" t="s">
        <v>39</v>
      </c>
      <c r="C271" s="63" t="s">
        <v>141</v>
      </c>
      <c r="D271" s="63" t="s">
        <v>93</v>
      </c>
      <c r="E271" s="44">
        <v>903</v>
      </c>
      <c r="F271" s="111" t="s">
        <v>182</v>
      </c>
      <c r="G271" s="110" t="s">
        <v>144</v>
      </c>
      <c r="H271" s="229">
        <f>SUM(Лист1!G99)</f>
        <v>344120</v>
      </c>
      <c r="I271" s="229">
        <f>SUM(Лист1!H99)</f>
        <v>-141908</v>
      </c>
      <c r="J271" s="229">
        <f t="shared" si="148"/>
        <v>202212</v>
      </c>
      <c r="K271" s="229">
        <f>SUM(Лист1!J99)</f>
        <v>344120</v>
      </c>
      <c r="L271" s="229">
        <f>SUM(Лист1!K99)</f>
        <v>0</v>
      </c>
      <c r="M271" s="346">
        <f t="shared" si="141"/>
        <v>344120</v>
      </c>
      <c r="N271" s="229">
        <f>SUM(Лист1!M99)</f>
        <v>344120</v>
      </c>
      <c r="O271" s="229">
        <f>SUM(Лист1!N99)</f>
        <v>0</v>
      </c>
      <c r="P271" s="346">
        <f t="shared" si="142"/>
        <v>344120</v>
      </c>
    </row>
    <row r="272" spans="1:16" ht="26.25" x14ac:dyDescent="0.25">
      <c r="A272" s="220" t="s">
        <v>284</v>
      </c>
      <c r="B272" s="65" t="s">
        <v>39</v>
      </c>
      <c r="C272" s="65" t="s">
        <v>141</v>
      </c>
      <c r="D272" s="65" t="s">
        <v>93</v>
      </c>
      <c r="E272" s="59">
        <v>903</v>
      </c>
      <c r="F272" s="140" t="s">
        <v>285</v>
      </c>
      <c r="G272" s="141" t="s">
        <v>7</v>
      </c>
      <c r="H272" s="92">
        <f>SUM(H273)</f>
        <v>0</v>
      </c>
      <c r="I272" s="92">
        <f>SUM(I273)</f>
        <v>0</v>
      </c>
      <c r="J272" s="208">
        <f t="shared" si="148"/>
        <v>0</v>
      </c>
      <c r="K272" s="92">
        <f t="shared" ref="K272:O273" si="174">SUM(K273)</f>
        <v>4600000</v>
      </c>
      <c r="L272" s="92">
        <f t="shared" si="174"/>
        <v>0</v>
      </c>
      <c r="M272" s="312">
        <f t="shared" si="141"/>
        <v>4600000</v>
      </c>
      <c r="N272" s="92">
        <f t="shared" si="174"/>
        <v>0</v>
      </c>
      <c r="O272" s="92">
        <f t="shared" si="174"/>
        <v>0</v>
      </c>
      <c r="P272" s="312">
        <f t="shared" si="142"/>
        <v>0</v>
      </c>
    </row>
    <row r="273" spans="1:16" ht="23.25" x14ac:dyDescent="0.25">
      <c r="A273" s="149" t="s">
        <v>495</v>
      </c>
      <c r="B273" s="79" t="s">
        <v>39</v>
      </c>
      <c r="C273" s="63" t="s">
        <v>141</v>
      </c>
      <c r="D273" s="79" t="s">
        <v>93</v>
      </c>
      <c r="E273" s="44">
        <v>903</v>
      </c>
      <c r="F273" s="150" t="s">
        <v>285</v>
      </c>
      <c r="G273" s="110" t="s">
        <v>16</v>
      </c>
      <c r="H273" s="229">
        <f>SUM(H274)</f>
        <v>0</v>
      </c>
      <c r="I273" s="229">
        <f>SUM(I274)</f>
        <v>0</v>
      </c>
      <c r="J273" s="229">
        <f t="shared" si="148"/>
        <v>0</v>
      </c>
      <c r="K273" s="229">
        <f t="shared" si="174"/>
        <v>4600000</v>
      </c>
      <c r="L273" s="229">
        <f t="shared" si="174"/>
        <v>0</v>
      </c>
      <c r="M273" s="346">
        <f t="shared" si="141"/>
        <v>4600000</v>
      </c>
      <c r="N273" s="229">
        <f t="shared" si="174"/>
        <v>0</v>
      </c>
      <c r="O273" s="229">
        <f t="shared" si="174"/>
        <v>0</v>
      </c>
      <c r="P273" s="312">
        <f t="shared" si="142"/>
        <v>0</v>
      </c>
    </row>
    <row r="274" spans="1:16" x14ac:dyDescent="0.25">
      <c r="A274" s="259" t="s">
        <v>143</v>
      </c>
      <c r="B274" s="79" t="s">
        <v>39</v>
      </c>
      <c r="C274" s="63" t="s">
        <v>141</v>
      </c>
      <c r="D274" s="63" t="s">
        <v>93</v>
      </c>
      <c r="E274" s="44">
        <v>903</v>
      </c>
      <c r="F274" s="150" t="s">
        <v>285</v>
      </c>
      <c r="G274" s="110" t="s">
        <v>142</v>
      </c>
      <c r="H274" s="229">
        <f>SUM(Лист1!G65+Лист1!G41)</f>
        <v>0</v>
      </c>
      <c r="I274" s="229">
        <f>SUM(Лист1!H65+Лист1!H41)</f>
        <v>0</v>
      </c>
      <c r="J274" s="229">
        <f t="shared" si="148"/>
        <v>0</v>
      </c>
      <c r="K274" s="229">
        <f>SUM(Лист1!J65)</f>
        <v>4600000</v>
      </c>
      <c r="L274" s="229">
        <f>SUM(Лист1!K65)</f>
        <v>0</v>
      </c>
      <c r="M274" s="346">
        <f t="shared" si="141"/>
        <v>4600000</v>
      </c>
      <c r="N274" s="229">
        <f>SUM(Лист1!M65)</f>
        <v>0</v>
      </c>
      <c r="O274" s="229">
        <f>SUM(Лист1!N65)</f>
        <v>0</v>
      </c>
      <c r="P274" s="312">
        <f t="shared" si="142"/>
        <v>0</v>
      </c>
    </row>
    <row r="275" spans="1:16" ht="39" x14ac:dyDescent="0.25">
      <c r="A275" s="220" t="s">
        <v>357</v>
      </c>
      <c r="B275" s="65" t="s">
        <v>39</v>
      </c>
      <c r="C275" s="65" t="s">
        <v>141</v>
      </c>
      <c r="D275" s="65" t="s">
        <v>93</v>
      </c>
      <c r="E275" s="59">
        <v>903</v>
      </c>
      <c r="F275" s="140" t="s">
        <v>359</v>
      </c>
      <c r="G275" s="141" t="s">
        <v>7</v>
      </c>
      <c r="H275" s="92">
        <f>SUM(H276)</f>
        <v>238247.89</v>
      </c>
      <c r="I275" s="92">
        <f>SUM(I276)</f>
        <v>0</v>
      </c>
      <c r="J275" s="208">
        <f t="shared" si="148"/>
        <v>238247.89</v>
      </c>
      <c r="K275" s="208">
        <f>SUM(K276)</f>
        <v>655319.15</v>
      </c>
      <c r="L275" s="208">
        <f>SUM(L276)</f>
        <v>0</v>
      </c>
      <c r="M275" s="312">
        <f t="shared" si="141"/>
        <v>655319.15</v>
      </c>
      <c r="N275" s="208">
        <f>SUM(N276)</f>
        <v>655319.15</v>
      </c>
      <c r="O275" s="208">
        <f>SUM(O276)</f>
        <v>0</v>
      </c>
      <c r="P275" s="312">
        <f t="shared" si="142"/>
        <v>655319.15</v>
      </c>
    </row>
    <row r="276" spans="1:16" ht="23.25" x14ac:dyDescent="0.25">
      <c r="A276" s="149" t="s">
        <v>495</v>
      </c>
      <c r="B276" s="79" t="s">
        <v>39</v>
      </c>
      <c r="C276" s="63" t="s">
        <v>141</v>
      </c>
      <c r="D276" s="79" t="s">
        <v>93</v>
      </c>
      <c r="E276" s="44">
        <v>903</v>
      </c>
      <c r="F276" s="111" t="s">
        <v>359</v>
      </c>
      <c r="G276" s="110" t="s">
        <v>16</v>
      </c>
      <c r="H276" s="229">
        <f>SUM(H277:H278)</f>
        <v>238247.89</v>
      </c>
      <c r="I276" s="229">
        <f>SUM(I277:I278)</f>
        <v>0</v>
      </c>
      <c r="J276" s="229">
        <f t="shared" si="148"/>
        <v>238247.89</v>
      </c>
      <c r="K276" s="229">
        <f>SUM(K277:K278)</f>
        <v>655319.15</v>
      </c>
      <c r="L276" s="229">
        <f>SUM(L277:L278)</f>
        <v>0</v>
      </c>
      <c r="M276" s="346">
        <f t="shared" si="141"/>
        <v>655319.15</v>
      </c>
      <c r="N276" s="229">
        <f>SUM(N277)</f>
        <v>655319.15</v>
      </c>
      <c r="O276" s="229">
        <f>SUM(O277)</f>
        <v>0</v>
      </c>
      <c r="P276" s="346">
        <f t="shared" si="142"/>
        <v>655319.15</v>
      </c>
    </row>
    <row r="277" spans="1:16" x14ac:dyDescent="0.25">
      <c r="A277" s="259" t="s">
        <v>143</v>
      </c>
      <c r="B277" s="79" t="s">
        <v>39</v>
      </c>
      <c r="C277" s="63" t="s">
        <v>141</v>
      </c>
      <c r="D277" s="79" t="s">
        <v>93</v>
      </c>
      <c r="E277" s="44">
        <v>903</v>
      </c>
      <c r="F277" s="111" t="s">
        <v>359</v>
      </c>
      <c r="G277" s="110" t="s">
        <v>142</v>
      </c>
      <c r="H277" s="229">
        <f>SUM(Лист1!G68)</f>
        <v>238247.89</v>
      </c>
      <c r="I277" s="229">
        <f>SUM(Лист1!H68)</f>
        <v>-144220</v>
      </c>
      <c r="J277" s="229">
        <f t="shared" si="148"/>
        <v>94027.890000000014</v>
      </c>
      <c r="K277" s="229">
        <f>SUM(Лист1!J68)</f>
        <v>655319.15</v>
      </c>
      <c r="L277" s="229">
        <f>SUM(Лист1!K68)</f>
        <v>0</v>
      </c>
      <c r="M277" s="346">
        <f t="shared" si="141"/>
        <v>655319.15</v>
      </c>
      <c r="N277" s="229">
        <f>SUM(Лист1!M68)</f>
        <v>655319.15</v>
      </c>
      <c r="O277" s="229">
        <f>SUM(Лист1!N68)</f>
        <v>0</v>
      </c>
      <c r="P277" s="346">
        <f t="shared" si="142"/>
        <v>655319.15</v>
      </c>
    </row>
    <row r="278" spans="1:16" x14ac:dyDescent="0.25">
      <c r="A278" s="259" t="s">
        <v>145</v>
      </c>
      <c r="B278" s="79" t="s">
        <v>39</v>
      </c>
      <c r="C278" s="63" t="s">
        <v>141</v>
      </c>
      <c r="D278" s="63" t="s">
        <v>93</v>
      </c>
      <c r="E278" s="44">
        <v>903</v>
      </c>
      <c r="F278" s="111" t="s">
        <v>359</v>
      </c>
      <c r="G278" s="110" t="s">
        <v>144</v>
      </c>
      <c r="H278" s="229">
        <f>SUM(Лист1!G69)</f>
        <v>0</v>
      </c>
      <c r="I278" s="229">
        <f>SUM(Лист1!H69)</f>
        <v>144220</v>
      </c>
      <c r="J278" s="229">
        <f t="shared" si="148"/>
        <v>144220</v>
      </c>
      <c r="K278" s="229">
        <f>SUM(Лист1!J69)</f>
        <v>0</v>
      </c>
      <c r="L278" s="229">
        <f>SUM(Лист1!K69)</f>
        <v>0</v>
      </c>
      <c r="M278" s="312">
        <f t="shared" si="141"/>
        <v>0</v>
      </c>
      <c r="N278" s="229">
        <f>SUM(Лист1!J69)</f>
        <v>0</v>
      </c>
      <c r="O278" s="229">
        <f>SUM(Лист1!K69)</f>
        <v>0</v>
      </c>
      <c r="P278" s="312">
        <f t="shared" si="142"/>
        <v>0</v>
      </c>
    </row>
    <row r="279" spans="1:16" ht="39" x14ac:dyDescent="0.25">
      <c r="A279" s="220" t="s">
        <v>358</v>
      </c>
      <c r="B279" s="65" t="s">
        <v>39</v>
      </c>
      <c r="C279" s="65" t="s">
        <v>141</v>
      </c>
      <c r="D279" s="65" t="s">
        <v>93</v>
      </c>
      <c r="E279" s="59">
        <v>903</v>
      </c>
      <c r="F279" s="140" t="s">
        <v>360</v>
      </c>
      <c r="G279" s="141" t="s">
        <v>7</v>
      </c>
      <c r="H279" s="92">
        <f t="shared" ref="H279:O279" si="175">SUM(H280)</f>
        <v>863498.3</v>
      </c>
      <c r="I279" s="92">
        <f t="shared" si="175"/>
        <v>0</v>
      </c>
      <c r="J279" s="208">
        <f t="shared" si="148"/>
        <v>863498.3</v>
      </c>
      <c r="K279" s="208">
        <f t="shared" si="175"/>
        <v>831117</v>
      </c>
      <c r="L279" s="208">
        <f t="shared" si="175"/>
        <v>0</v>
      </c>
      <c r="M279" s="312">
        <f t="shared" si="141"/>
        <v>831117</v>
      </c>
      <c r="N279" s="208">
        <f t="shared" si="175"/>
        <v>997341</v>
      </c>
      <c r="O279" s="208">
        <f t="shared" si="175"/>
        <v>0</v>
      </c>
      <c r="P279" s="312">
        <f t="shared" si="142"/>
        <v>997341</v>
      </c>
    </row>
    <row r="280" spans="1:16" ht="23.25" x14ac:dyDescent="0.25">
      <c r="A280" s="149" t="s">
        <v>495</v>
      </c>
      <c r="B280" s="79" t="s">
        <v>39</v>
      </c>
      <c r="C280" s="63" t="s">
        <v>141</v>
      </c>
      <c r="D280" s="79" t="s">
        <v>93</v>
      </c>
      <c r="E280" s="44">
        <v>903</v>
      </c>
      <c r="F280" s="111" t="s">
        <v>360</v>
      </c>
      <c r="G280" s="110" t="s">
        <v>16</v>
      </c>
      <c r="H280" s="229">
        <f>SUM(H281:H282)</f>
        <v>863498.3</v>
      </c>
      <c r="I280" s="229">
        <f>SUM(I281:I282)</f>
        <v>0</v>
      </c>
      <c r="J280" s="229">
        <f t="shared" si="148"/>
        <v>863498.3</v>
      </c>
      <c r="K280" s="229">
        <f t="shared" ref="K280:N280" si="176">SUM(K281:K282)</f>
        <v>831117</v>
      </c>
      <c r="L280" s="229">
        <f t="shared" ref="L280" si="177">SUM(L281:L282)</f>
        <v>0</v>
      </c>
      <c r="M280" s="346">
        <f t="shared" si="141"/>
        <v>831117</v>
      </c>
      <c r="N280" s="229">
        <f t="shared" si="176"/>
        <v>997341</v>
      </c>
      <c r="O280" s="229">
        <f t="shared" ref="O280" si="178">SUM(O281:O282)</f>
        <v>0</v>
      </c>
      <c r="P280" s="346">
        <f t="shared" si="142"/>
        <v>997341</v>
      </c>
    </row>
    <row r="281" spans="1:16" x14ac:dyDescent="0.25">
      <c r="A281" s="259" t="s">
        <v>143</v>
      </c>
      <c r="B281" s="79" t="s">
        <v>39</v>
      </c>
      <c r="C281" s="63" t="s">
        <v>141</v>
      </c>
      <c r="D281" s="63" t="s">
        <v>93</v>
      </c>
      <c r="E281" s="44">
        <v>903</v>
      </c>
      <c r="F281" s="111" t="s">
        <v>360</v>
      </c>
      <c r="G281" s="110" t="s">
        <v>142</v>
      </c>
      <c r="H281" s="229">
        <f>SUM(Лист1!G72)</f>
        <v>702963</v>
      </c>
      <c r="I281" s="229">
        <f>SUM(Лист1!H72)</f>
        <v>0</v>
      </c>
      <c r="J281" s="229">
        <f t="shared" si="148"/>
        <v>702963</v>
      </c>
      <c r="K281" s="229">
        <f>SUM(Лист1!J72)</f>
        <v>831117</v>
      </c>
      <c r="L281" s="229">
        <f>SUM(Лист1!K72)</f>
        <v>0</v>
      </c>
      <c r="M281" s="346">
        <f t="shared" si="141"/>
        <v>831117</v>
      </c>
      <c r="N281" s="229">
        <f>SUM(Лист1!M72)</f>
        <v>997341</v>
      </c>
      <c r="O281" s="229">
        <f>SUM(Лист1!N72)</f>
        <v>0</v>
      </c>
      <c r="P281" s="346">
        <f t="shared" si="142"/>
        <v>997341</v>
      </c>
    </row>
    <row r="282" spans="1:16" x14ac:dyDescent="0.25">
      <c r="A282" s="149" t="s">
        <v>145</v>
      </c>
      <c r="B282" s="79" t="s">
        <v>39</v>
      </c>
      <c r="C282" s="63" t="s">
        <v>141</v>
      </c>
      <c r="D282" s="63" t="s">
        <v>93</v>
      </c>
      <c r="E282" s="44">
        <v>903</v>
      </c>
      <c r="F282" s="111" t="s">
        <v>360</v>
      </c>
      <c r="G282" s="110" t="s">
        <v>144</v>
      </c>
      <c r="H282" s="229">
        <f>SUM(Лист1!G73)</f>
        <v>160535.29999999999</v>
      </c>
      <c r="I282" s="229">
        <f>SUM(Лист1!H73)</f>
        <v>0</v>
      </c>
      <c r="J282" s="229">
        <f t="shared" si="148"/>
        <v>160535.29999999999</v>
      </c>
      <c r="K282" s="229">
        <f>SUM(Лист1!J73)</f>
        <v>0</v>
      </c>
      <c r="L282" s="229">
        <f>SUM(Лист1!K73)</f>
        <v>0</v>
      </c>
      <c r="M282" s="312">
        <f t="shared" si="141"/>
        <v>0</v>
      </c>
      <c r="N282" s="229">
        <f>SUM(Лист1!M73)</f>
        <v>0</v>
      </c>
      <c r="O282" s="229">
        <f>SUM(Лист1!N73)</f>
        <v>0</v>
      </c>
      <c r="P282" s="312">
        <f t="shared" si="142"/>
        <v>0</v>
      </c>
    </row>
    <row r="283" spans="1:16" x14ac:dyDescent="0.25">
      <c r="A283" s="125" t="s">
        <v>185</v>
      </c>
      <c r="B283" s="65" t="s">
        <v>39</v>
      </c>
      <c r="C283" s="65" t="s">
        <v>141</v>
      </c>
      <c r="D283" s="65" t="s">
        <v>93</v>
      </c>
      <c r="E283" s="59">
        <v>903</v>
      </c>
      <c r="F283" s="140">
        <v>82330</v>
      </c>
      <c r="G283" s="137" t="s">
        <v>7</v>
      </c>
      <c r="H283" s="92">
        <f>SUM(H284)</f>
        <v>244588</v>
      </c>
      <c r="I283" s="92">
        <f>SUM(I284)</f>
        <v>-162312.57999999999</v>
      </c>
      <c r="J283" s="208">
        <f t="shared" si="148"/>
        <v>82275.420000000013</v>
      </c>
      <c r="K283" s="92">
        <f t="shared" ref="K283:O283" si="179">SUM(K284)</f>
        <v>0</v>
      </c>
      <c r="L283" s="92">
        <f t="shared" si="179"/>
        <v>0</v>
      </c>
      <c r="M283" s="312">
        <f t="shared" si="141"/>
        <v>0</v>
      </c>
      <c r="N283" s="92">
        <f t="shared" si="179"/>
        <v>0</v>
      </c>
      <c r="O283" s="92">
        <f t="shared" si="179"/>
        <v>0</v>
      </c>
      <c r="P283" s="312">
        <f t="shared" si="142"/>
        <v>0</v>
      </c>
    </row>
    <row r="284" spans="1:16" ht="34.15" customHeight="1" x14ac:dyDescent="0.25">
      <c r="A284" s="46" t="s">
        <v>28</v>
      </c>
      <c r="B284" s="79" t="s">
        <v>39</v>
      </c>
      <c r="C284" s="63" t="s">
        <v>141</v>
      </c>
      <c r="D284" s="63" t="s">
        <v>93</v>
      </c>
      <c r="E284" s="44">
        <v>903</v>
      </c>
      <c r="F284" s="111">
        <v>82330</v>
      </c>
      <c r="G284" s="110" t="s">
        <v>29</v>
      </c>
      <c r="H284" s="229">
        <f t="shared" ref="H284:O284" si="180">SUM(H285)</f>
        <v>244588</v>
      </c>
      <c r="I284" s="229">
        <f t="shared" si="180"/>
        <v>-162312.57999999999</v>
      </c>
      <c r="J284" s="229">
        <f t="shared" si="148"/>
        <v>82275.420000000013</v>
      </c>
      <c r="K284" s="229">
        <f t="shared" si="180"/>
        <v>0</v>
      </c>
      <c r="L284" s="229">
        <f t="shared" si="180"/>
        <v>0</v>
      </c>
      <c r="M284" s="312">
        <f t="shared" si="141"/>
        <v>0</v>
      </c>
      <c r="N284" s="229">
        <f t="shared" si="180"/>
        <v>0</v>
      </c>
      <c r="O284" s="229">
        <f t="shared" si="180"/>
        <v>0</v>
      </c>
      <c r="P284" s="312">
        <f t="shared" si="142"/>
        <v>0</v>
      </c>
    </row>
    <row r="285" spans="1:16" x14ac:dyDescent="0.25">
      <c r="A285" s="46" t="s">
        <v>32</v>
      </c>
      <c r="B285" s="79" t="s">
        <v>39</v>
      </c>
      <c r="C285" s="63" t="s">
        <v>141</v>
      </c>
      <c r="D285" s="63" t="s">
        <v>93</v>
      </c>
      <c r="E285" s="44">
        <v>903</v>
      </c>
      <c r="F285" s="111">
        <v>82330</v>
      </c>
      <c r="G285" s="110" t="s">
        <v>33</v>
      </c>
      <c r="H285" s="229">
        <f>SUM(Лист1!G120)</f>
        <v>244588</v>
      </c>
      <c r="I285" s="229">
        <f>SUM(Лист1!H120)</f>
        <v>-162312.57999999999</v>
      </c>
      <c r="J285" s="229">
        <f t="shared" si="148"/>
        <v>82275.420000000013</v>
      </c>
      <c r="K285" s="229">
        <f>SUM(Лист1!J120)</f>
        <v>0</v>
      </c>
      <c r="L285" s="229">
        <f>SUM(Лист1!K120)</f>
        <v>0</v>
      </c>
      <c r="M285" s="312">
        <f t="shared" si="141"/>
        <v>0</v>
      </c>
      <c r="N285" s="229">
        <f>SUM(Лист1!M120)</f>
        <v>0</v>
      </c>
      <c r="O285" s="229">
        <f>SUM(Лист1!N120)</f>
        <v>0</v>
      </c>
      <c r="P285" s="312">
        <f t="shared" si="142"/>
        <v>0</v>
      </c>
    </row>
    <row r="286" spans="1:16" x14ac:dyDescent="0.25">
      <c r="A286" s="220" t="s">
        <v>492</v>
      </c>
      <c r="B286" s="65" t="s">
        <v>39</v>
      </c>
      <c r="C286" s="65" t="s">
        <v>141</v>
      </c>
      <c r="D286" s="65" t="s">
        <v>93</v>
      </c>
      <c r="E286" s="59">
        <v>903</v>
      </c>
      <c r="F286" s="140" t="s">
        <v>493</v>
      </c>
      <c r="G286" s="137" t="s">
        <v>7</v>
      </c>
      <c r="H286" s="92">
        <f>SUM(H287)</f>
        <v>2267863.2000000002</v>
      </c>
      <c r="I286" s="241">
        <f>SUM(I287)</f>
        <v>-6462.53</v>
      </c>
      <c r="J286" s="229">
        <f t="shared" ref="J286:J287" si="181">SUM(H286+I286)</f>
        <v>2261400.6700000004</v>
      </c>
      <c r="K286" s="229"/>
      <c r="L286" s="229"/>
      <c r="M286" s="312"/>
      <c r="N286" s="229"/>
      <c r="O286" s="229"/>
      <c r="P286" s="312"/>
    </row>
    <row r="287" spans="1:16" ht="23.25" x14ac:dyDescent="0.25">
      <c r="A287" s="149" t="s">
        <v>495</v>
      </c>
      <c r="B287" s="79" t="s">
        <v>39</v>
      </c>
      <c r="C287" s="63" t="s">
        <v>141</v>
      </c>
      <c r="D287" s="63" t="s">
        <v>93</v>
      </c>
      <c r="E287" s="44">
        <v>903</v>
      </c>
      <c r="F287" s="111" t="s">
        <v>493</v>
      </c>
      <c r="G287" s="110" t="s">
        <v>16</v>
      </c>
      <c r="H287" s="229">
        <f t="shared" ref="H287:I287" si="182">SUM(H288)</f>
        <v>2267863.2000000002</v>
      </c>
      <c r="I287" s="229">
        <f t="shared" si="182"/>
        <v>-6462.53</v>
      </c>
      <c r="J287" s="229">
        <f t="shared" si="181"/>
        <v>2261400.6700000004</v>
      </c>
      <c r="K287" s="229"/>
      <c r="L287" s="229"/>
      <c r="M287" s="312"/>
      <c r="N287" s="229"/>
      <c r="O287" s="229"/>
      <c r="P287" s="312"/>
    </row>
    <row r="288" spans="1:16" x14ac:dyDescent="0.25">
      <c r="A288" s="259" t="s">
        <v>143</v>
      </c>
      <c r="B288" s="79" t="s">
        <v>39</v>
      </c>
      <c r="C288" s="63" t="s">
        <v>141</v>
      </c>
      <c r="D288" s="63" t="s">
        <v>93</v>
      </c>
      <c r="E288" s="44">
        <v>903</v>
      </c>
      <c r="F288" s="111" t="s">
        <v>493</v>
      </c>
      <c r="G288" s="110" t="s">
        <v>142</v>
      </c>
      <c r="H288" s="229">
        <f>SUM(Лист1!G59)</f>
        <v>2267863.2000000002</v>
      </c>
      <c r="I288" s="229">
        <f>SUM(Лист1!H59)</f>
        <v>-6462.53</v>
      </c>
      <c r="J288" s="229">
        <f>SUM(Лист1!I59)</f>
        <v>2261400.6700000004</v>
      </c>
      <c r="K288" s="229"/>
      <c r="L288" s="229"/>
      <c r="M288" s="312"/>
      <c r="N288" s="229"/>
      <c r="O288" s="229"/>
      <c r="P288" s="312"/>
    </row>
    <row r="289" spans="1:16" ht="26.25" x14ac:dyDescent="0.25">
      <c r="A289" s="220" t="s">
        <v>323</v>
      </c>
      <c r="B289" s="65" t="s">
        <v>39</v>
      </c>
      <c r="C289" s="65" t="s">
        <v>141</v>
      </c>
      <c r="D289" s="65" t="s">
        <v>93</v>
      </c>
      <c r="E289" s="59">
        <v>903</v>
      </c>
      <c r="F289" s="140" t="s">
        <v>329</v>
      </c>
      <c r="G289" s="137" t="s">
        <v>7</v>
      </c>
      <c r="H289" s="92">
        <f>SUM(H290)</f>
        <v>8536000</v>
      </c>
      <c r="I289" s="92">
        <f>SUM(I290)</f>
        <v>0</v>
      </c>
      <c r="J289" s="229">
        <f t="shared" si="148"/>
        <v>8536000</v>
      </c>
      <c r="K289" s="92">
        <f t="shared" ref="K289:O289" si="183">SUM(K290)</f>
        <v>1375775.53</v>
      </c>
      <c r="L289" s="92">
        <f t="shared" si="183"/>
        <v>0</v>
      </c>
      <c r="M289" s="312">
        <f t="shared" si="141"/>
        <v>1375775.53</v>
      </c>
      <c r="N289" s="92">
        <f t="shared" si="183"/>
        <v>1541556.38</v>
      </c>
      <c r="O289" s="92">
        <f t="shared" si="183"/>
        <v>0</v>
      </c>
      <c r="P289" s="312">
        <f t="shared" si="142"/>
        <v>1541556.38</v>
      </c>
    </row>
    <row r="290" spans="1:16" ht="23.25" x14ac:dyDescent="0.25">
      <c r="A290" s="149" t="s">
        <v>495</v>
      </c>
      <c r="B290" s="79" t="s">
        <v>39</v>
      </c>
      <c r="C290" s="63" t="s">
        <v>141</v>
      </c>
      <c r="D290" s="63" t="s">
        <v>93</v>
      </c>
      <c r="E290" s="44">
        <v>903</v>
      </c>
      <c r="F290" s="111" t="s">
        <v>329</v>
      </c>
      <c r="G290" s="110" t="s">
        <v>16</v>
      </c>
      <c r="H290" s="229">
        <f t="shared" ref="H290:O290" si="184">SUM(H291)</f>
        <v>8536000</v>
      </c>
      <c r="I290" s="229">
        <f t="shared" si="184"/>
        <v>0</v>
      </c>
      <c r="J290" s="229">
        <f t="shared" si="148"/>
        <v>8536000</v>
      </c>
      <c r="K290" s="229">
        <f t="shared" si="184"/>
        <v>1375775.53</v>
      </c>
      <c r="L290" s="229">
        <f t="shared" si="184"/>
        <v>0</v>
      </c>
      <c r="M290" s="346">
        <f t="shared" si="141"/>
        <v>1375775.53</v>
      </c>
      <c r="N290" s="229">
        <f t="shared" si="184"/>
        <v>1541556.38</v>
      </c>
      <c r="O290" s="229">
        <f t="shared" si="184"/>
        <v>0</v>
      </c>
      <c r="P290" s="346">
        <f t="shared" si="142"/>
        <v>1541556.38</v>
      </c>
    </row>
    <row r="291" spans="1:16" x14ac:dyDescent="0.25">
      <c r="A291" s="259" t="s">
        <v>143</v>
      </c>
      <c r="B291" s="79" t="s">
        <v>39</v>
      </c>
      <c r="C291" s="63" t="s">
        <v>141</v>
      </c>
      <c r="D291" s="63" t="s">
        <v>93</v>
      </c>
      <c r="E291" s="44">
        <v>903</v>
      </c>
      <c r="F291" s="111" t="s">
        <v>329</v>
      </c>
      <c r="G291" s="110" t="s">
        <v>142</v>
      </c>
      <c r="H291" s="229">
        <f>SUM(Лист1!G62+Лист1!G38)</f>
        <v>8536000</v>
      </c>
      <c r="I291" s="229">
        <f>SUM(Лист1!H62+Лист1!H38)</f>
        <v>0</v>
      </c>
      <c r="J291" s="229">
        <f t="shared" si="148"/>
        <v>8536000</v>
      </c>
      <c r="K291" s="229">
        <f>SUM(Лист1!J62)</f>
        <v>1375775.53</v>
      </c>
      <c r="L291" s="229">
        <f>SUM(Лист1!K62)</f>
        <v>0</v>
      </c>
      <c r="M291" s="346">
        <f t="shared" si="141"/>
        <v>1375775.53</v>
      </c>
      <c r="N291" s="229">
        <f>SUM(Лист1!M62)</f>
        <v>1541556.38</v>
      </c>
      <c r="O291" s="229">
        <f>SUM(Лист1!N62)</f>
        <v>0</v>
      </c>
      <c r="P291" s="346">
        <f t="shared" si="142"/>
        <v>1541556.38</v>
      </c>
    </row>
    <row r="292" spans="1:16" ht="51.75" x14ac:dyDescent="0.25">
      <c r="A292" s="220" t="s">
        <v>385</v>
      </c>
      <c r="B292" s="65" t="s">
        <v>39</v>
      </c>
      <c r="C292" s="65" t="s">
        <v>141</v>
      </c>
      <c r="D292" s="65" t="s">
        <v>93</v>
      </c>
      <c r="E292" s="59">
        <v>903</v>
      </c>
      <c r="F292" s="140">
        <v>53030</v>
      </c>
      <c r="G292" s="141" t="s">
        <v>7</v>
      </c>
      <c r="H292" s="92">
        <f>SUM(H293)</f>
        <v>21795480</v>
      </c>
      <c r="I292" s="92">
        <f>SUM(I293)</f>
        <v>0</v>
      </c>
      <c r="J292" s="208">
        <f t="shared" si="148"/>
        <v>21795480</v>
      </c>
      <c r="K292" s="208">
        <f>SUM(K293)</f>
        <v>21795480</v>
      </c>
      <c r="L292" s="208">
        <f>SUM(L293)</f>
        <v>0</v>
      </c>
      <c r="M292" s="312">
        <f t="shared" si="141"/>
        <v>21795480</v>
      </c>
      <c r="N292" s="208">
        <f>SUM(N293)</f>
        <v>21795480</v>
      </c>
      <c r="O292" s="208">
        <f>SUM(O293)</f>
        <v>0</v>
      </c>
      <c r="P292" s="312">
        <f t="shared" si="142"/>
        <v>21795480</v>
      </c>
    </row>
    <row r="293" spans="1:16" ht="23.25" x14ac:dyDescent="0.25">
      <c r="A293" s="149" t="s">
        <v>495</v>
      </c>
      <c r="B293" s="79" t="s">
        <v>39</v>
      </c>
      <c r="C293" s="63" t="s">
        <v>141</v>
      </c>
      <c r="D293" s="79" t="s">
        <v>93</v>
      </c>
      <c r="E293" s="44">
        <v>903</v>
      </c>
      <c r="F293" s="111">
        <v>53030</v>
      </c>
      <c r="G293" s="110" t="s">
        <v>16</v>
      </c>
      <c r="H293" s="229">
        <f>SUM(H294:H295)</f>
        <v>21795480</v>
      </c>
      <c r="I293" s="229">
        <f>SUM(I294:I295)</f>
        <v>0</v>
      </c>
      <c r="J293" s="229">
        <f t="shared" si="148"/>
        <v>21795480</v>
      </c>
      <c r="K293" s="229">
        <f>SUM(K294:K295)</f>
        <v>21795480</v>
      </c>
      <c r="L293" s="229">
        <f>SUM(L294:L295)</f>
        <v>0</v>
      </c>
      <c r="M293" s="346">
        <f t="shared" si="141"/>
        <v>21795480</v>
      </c>
      <c r="N293" s="229">
        <f>SUM(N294:N295)</f>
        <v>21795480</v>
      </c>
      <c r="O293" s="229">
        <f>SUM(O294:O295)</f>
        <v>0</v>
      </c>
      <c r="P293" s="346">
        <f t="shared" si="142"/>
        <v>21795480</v>
      </c>
    </row>
    <row r="294" spans="1:16" x14ac:dyDescent="0.25">
      <c r="A294" s="259" t="s">
        <v>143</v>
      </c>
      <c r="B294" s="79" t="s">
        <v>39</v>
      </c>
      <c r="C294" s="63" t="s">
        <v>141</v>
      </c>
      <c r="D294" s="79" t="s">
        <v>93</v>
      </c>
      <c r="E294" s="44">
        <v>903</v>
      </c>
      <c r="F294" s="111">
        <v>53030</v>
      </c>
      <c r="G294" s="110" t="s">
        <v>142</v>
      </c>
      <c r="H294" s="229">
        <f>SUM(Лист1!G76)</f>
        <v>17030160</v>
      </c>
      <c r="I294" s="229">
        <f>SUM(Лист1!H76)</f>
        <v>0</v>
      </c>
      <c r="J294" s="229">
        <f t="shared" si="148"/>
        <v>17030160</v>
      </c>
      <c r="K294" s="229">
        <f>SUM(Лист1!J76)</f>
        <v>17030160</v>
      </c>
      <c r="L294" s="229">
        <f>SUM(Лист1!K76)</f>
        <v>0</v>
      </c>
      <c r="M294" s="346">
        <f t="shared" si="141"/>
        <v>17030160</v>
      </c>
      <c r="N294" s="229">
        <f>SUM(Лист1!M76)</f>
        <v>17030160</v>
      </c>
      <c r="O294" s="229">
        <f>SUM(Лист1!N76)</f>
        <v>0</v>
      </c>
      <c r="P294" s="346">
        <f t="shared" si="142"/>
        <v>17030160</v>
      </c>
    </row>
    <row r="295" spans="1:16" x14ac:dyDescent="0.25">
      <c r="A295" s="259" t="s">
        <v>145</v>
      </c>
      <c r="B295" s="79" t="s">
        <v>39</v>
      </c>
      <c r="C295" s="63" t="s">
        <v>141</v>
      </c>
      <c r="D295" s="63" t="s">
        <v>93</v>
      </c>
      <c r="E295" s="44">
        <v>903</v>
      </c>
      <c r="F295" s="111">
        <v>53030</v>
      </c>
      <c r="G295" s="110" t="s">
        <v>144</v>
      </c>
      <c r="H295" s="229">
        <f>SUM(Лист1!G77)</f>
        <v>4765320</v>
      </c>
      <c r="I295" s="229">
        <f>SUM(Лист1!H77)</f>
        <v>0</v>
      </c>
      <c r="J295" s="229">
        <f t="shared" si="148"/>
        <v>4765320</v>
      </c>
      <c r="K295" s="229">
        <f>SUM(Лист1!J77)</f>
        <v>4765320</v>
      </c>
      <c r="L295" s="229">
        <f>SUM(Лист1!K77)</f>
        <v>0</v>
      </c>
      <c r="M295" s="346">
        <f t="shared" si="141"/>
        <v>4765320</v>
      </c>
      <c r="N295" s="229">
        <f>SUM(Лист1!M77)</f>
        <v>4765320</v>
      </c>
      <c r="O295" s="229">
        <f>SUM(Лист1!N77)</f>
        <v>0</v>
      </c>
      <c r="P295" s="346">
        <f t="shared" si="142"/>
        <v>4765320</v>
      </c>
    </row>
    <row r="296" spans="1:16" ht="51.75" x14ac:dyDescent="0.25">
      <c r="A296" s="220" t="s">
        <v>387</v>
      </c>
      <c r="B296" s="65" t="s">
        <v>39</v>
      </c>
      <c r="C296" s="65" t="s">
        <v>141</v>
      </c>
      <c r="D296" s="65" t="s">
        <v>93</v>
      </c>
      <c r="E296" s="59">
        <v>903</v>
      </c>
      <c r="F296" s="140" t="s">
        <v>389</v>
      </c>
      <c r="G296" s="141" t="s">
        <v>7</v>
      </c>
      <c r="H296" s="92">
        <f>SUM(H297)</f>
        <v>11638910.640000001</v>
      </c>
      <c r="I296" s="92">
        <f>SUM(I297)</f>
        <v>0</v>
      </c>
      <c r="J296" s="208">
        <f t="shared" si="148"/>
        <v>11638910.640000001</v>
      </c>
      <c r="K296" s="208">
        <f>SUM(K297)</f>
        <v>11823490.43</v>
      </c>
      <c r="L296" s="208">
        <f>SUM(L297)</f>
        <v>0</v>
      </c>
      <c r="M296" s="312">
        <f t="shared" si="141"/>
        <v>11823490.43</v>
      </c>
      <c r="N296" s="208">
        <f>SUM(N297)</f>
        <v>12194501.059999999</v>
      </c>
      <c r="O296" s="208">
        <f>SUM(O297)</f>
        <v>0</v>
      </c>
      <c r="P296" s="312">
        <f t="shared" si="142"/>
        <v>12194501.059999999</v>
      </c>
    </row>
    <row r="297" spans="1:16" ht="23.25" x14ac:dyDescent="0.25">
      <c r="A297" s="149" t="s">
        <v>495</v>
      </c>
      <c r="B297" s="79" t="s">
        <v>39</v>
      </c>
      <c r="C297" s="63" t="s">
        <v>141</v>
      </c>
      <c r="D297" s="79" t="s">
        <v>93</v>
      </c>
      <c r="E297" s="44">
        <v>903</v>
      </c>
      <c r="F297" s="111" t="s">
        <v>389</v>
      </c>
      <c r="G297" s="110" t="s">
        <v>16</v>
      </c>
      <c r="H297" s="229">
        <f>SUM(H298:H299)</f>
        <v>11638910.640000001</v>
      </c>
      <c r="I297" s="229">
        <f>SUM(I298:I299)</f>
        <v>0</v>
      </c>
      <c r="J297" s="229">
        <f t="shared" si="148"/>
        <v>11638910.640000001</v>
      </c>
      <c r="K297" s="229">
        <f>SUM(K298:K299)</f>
        <v>11823490.43</v>
      </c>
      <c r="L297" s="229">
        <f>SUM(L298:L299)</f>
        <v>0</v>
      </c>
      <c r="M297" s="346">
        <f t="shared" ref="M297:M368" si="185">SUM(K297+L297)</f>
        <v>11823490.43</v>
      </c>
      <c r="N297" s="229">
        <f>SUM(N298:N299)</f>
        <v>12194501.059999999</v>
      </c>
      <c r="O297" s="229">
        <f>SUM(O298:O299)</f>
        <v>0</v>
      </c>
      <c r="P297" s="346">
        <f t="shared" ref="P297:P368" si="186">SUM(N297+O297)</f>
        <v>12194501.059999999</v>
      </c>
    </row>
    <row r="298" spans="1:16" x14ac:dyDescent="0.25">
      <c r="A298" s="259" t="s">
        <v>143</v>
      </c>
      <c r="B298" s="79" t="s">
        <v>39</v>
      </c>
      <c r="C298" s="63" t="s">
        <v>141</v>
      </c>
      <c r="D298" s="79" t="s">
        <v>93</v>
      </c>
      <c r="E298" s="44">
        <v>903</v>
      </c>
      <c r="F298" s="111" t="s">
        <v>389</v>
      </c>
      <c r="G298" s="110" t="s">
        <v>142</v>
      </c>
      <c r="H298" s="229">
        <f>SUM(Лист1!G80)</f>
        <v>7756557.7000000002</v>
      </c>
      <c r="I298" s="229">
        <f>SUM(Лист1!H80)</f>
        <v>0</v>
      </c>
      <c r="J298" s="229">
        <f t="shared" si="148"/>
        <v>7756557.7000000002</v>
      </c>
      <c r="K298" s="229">
        <f>SUM(Лист1!J80)</f>
        <v>7813142.8799999999</v>
      </c>
      <c r="L298" s="229">
        <f>SUM(Лист1!K80)</f>
        <v>0</v>
      </c>
      <c r="M298" s="346">
        <f t="shared" si="185"/>
        <v>7813142.8799999999</v>
      </c>
      <c r="N298" s="229">
        <f>SUM(Лист1!M80)</f>
        <v>7992969.96</v>
      </c>
      <c r="O298" s="229">
        <f>SUM(Лист1!N80)</f>
        <v>0</v>
      </c>
      <c r="P298" s="346">
        <f t="shared" si="186"/>
        <v>7992969.96</v>
      </c>
    </row>
    <row r="299" spans="1:16" x14ac:dyDescent="0.25">
      <c r="A299" s="259" t="s">
        <v>145</v>
      </c>
      <c r="B299" s="79" t="s">
        <v>39</v>
      </c>
      <c r="C299" s="63" t="s">
        <v>141</v>
      </c>
      <c r="D299" s="63" t="s">
        <v>93</v>
      </c>
      <c r="E299" s="44">
        <v>903</v>
      </c>
      <c r="F299" s="111" t="s">
        <v>389</v>
      </c>
      <c r="G299" s="110" t="s">
        <v>144</v>
      </c>
      <c r="H299" s="229">
        <f>SUM(Лист1!G81)</f>
        <v>3882352.94</v>
      </c>
      <c r="I299" s="229">
        <f>SUM(Лист1!H81)</f>
        <v>0</v>
      </c>
      <c r="J299" s="229">
        <f t="shared" si="148"/>
        <v>3882352.94</v>
      </c>
      <c r="K299" s="229">
        <f>SUM(Лист1!J81)</f>
        <v>4010347.55</v>
      </c>
      <c r="L299" s="229">
        <f>SUM(Лист1!K81)</f>
        <v>0</v>
      </c>
      <c r="M299" s="346">
        <f t="shared" si="185"/>
        <v>4010347.55</v>
      </c>
      <c r="N299" s="229">
        <f>SUM(Лист1!M81)</f>
        <v>4201531.0999999996</v>
      </c>
      <c r="O299" s="229">
        <f>SUM(Лист1!N81)</f>
        <v>0</v>
      </c>
      <c r="P299" s="346">
        <f t="shared" si="186"/>
        <v>4201531.0999999996</v>
      </c>
    </row>
    <row r="300" spans="1:16" ht="26.25" x14ac:dyDescent="0.25">
      <c r="A300" s="220" t="s">
        <v>489</v>
      </c>
      <c r="B300" s="65" t="s">
        <v>39</v>
      </c>
      <c r="C300" s="65" t="s">
        <v>141</v>
      </c>
      <c r="D300" s="65" t="s">
        <v>93</v>
      </c>
      <c r="E300" s="59">
        <v>903</v>
      </c>
      <c r="F300" s="140" t="s">
        <v>490</v>
      </c>
      <c r="G300" s="141" t="s">
        <v>7</v>
      </c>
      <c r="H300" s="92">
        <f>SUM(H301)</f>
        <v>584521.28</v>
      </c>
      <c r="I300" s="92">
        <f>SUM(I301)</f>
        <v>-58012.56</v>
      </c>
      <c r="J300" s="208">
        <f t="shared" ref="J300:J302" si="187">SUM(H300+I300)</f>
        <v>526508.72</v>
      </c>
      <c r="K300" s="229"/>
      <c r="L300" s="229"/>
      <c r="M300" s="346"/>
      <c r="N300" s="229"/>
      <c r="O300" s="229"/>
      <c r="P300" s="346"/>
    </row>
    <row r="301" spans="1:16" ht="23.25" x14ac:dyDescent="0.25">
      <c r="A301" s="149" t="s">
        <v>495</v>
      </c>
      <c r="B301" s="79" t="s">
        <v>39</v>
      </c>
      <c r="C301" s="63" t="s">
        <v>141</v>
      </c>
      <c r="D301" s="79" t="s">
        <v>93</v>
      </c>
      <c r="E301" s="44">
        <v>903</v>
      </c>
      <c r="F301" s="111" t="s">
        <v>490</v>
      </c>
      <c r="G301" s="110" t="s">
        <v>16</v>
      </c>
      <c r="H301" s="229">
        <f>SUM(H302)</f>
        <v>584521.28</v>
      </c>
      <c r="I301" s="229">
        <f>SUM(I302:I303)</f>
        <v>-58012.56</v>
      </c>
      <c r="J301" s="229">
        <f t="shared" si="187"/>
        <v>526508.72</v>
      </c>
      <c r="K301" s="229"/>
      <c r="L301" s="229"/>
      <c r="M301" s="346"/>
      <c r="N301" s="229"/>
      <c r="O301" s="229"/>
      <c r="P301" s="346"/>
    </row>
    <row r="302" spans="1:16" x14ac:dyDescent="0.25">
      <c r="A302" s="259" t="s">
        <v>145</v>
      </c>
      <c r="B302" s="79" t="s">
        <v>39</v>
      </c>
      <c r="C302" s="63" t="s">
        <v>141</v>
      </c>
      <c r="D302" s="79" t="s">
        <v>93</v>
      </c>
      <c r="E302" s="44">
        <v>903</v>
      </c>
      <c r="F302" s="111" t="s">
        <v>490</v>
      </c>
      <c r="G302" s="110" t="s">
        <v>144</v>
      </c>
      <c r="H302" s="229">
        <f>SUM(Лист1!G84)</f>
        <v>584521.28</v>
      </c>
      <c r="I302" s="229">
        <f>SUM(Лист1!H84)</f>
        <v>-58012.56</v>
      </c>
      <c r="J302" s="229">
        <f t="shared" si="187"/>
        <v>526508.72</v>
      </c>
      <c r="K302" s="229"/>
      <c r="L302" s="229"/>
      <c r="M302" s="346"/>
      <c r="N302" s="229"/>
      <c r="O302" s="229"/>
      <c r="P302" s="346"/>
    </row>
    <row r="303" spans="1:16" ht="75" x14ac:dyDescent="0.25">
      <c r="A303" s="276" t="s">
        <v>466</v>
      </c>
      <c r="B303" s="65" t="s">
        <v>39</v>
      </c>
      <c r="C303" s="65" t="s">
        <v>141</v>
      </c>
      <c r="D303" s="65" t="s">
        <v>464</v>
      </c>
      <c r="E303" s="48"/>
      <c r="F303" s="262"/>
      <c r="G303" s="110"/>
      <c r="H303" s="229">
        <f>SUM(H304)</f>
        <v>2940518</v>
      </c>
      <c r="I303" s="208">
        <f>SUM(I304)</f>
        <v>0</v>
      </c>
      <c r="J303" s="208">
        <f t="shared" ref="J303:J306" si="188">SUM(H303+I303)</f>
        <v>2940518</v>
      </c>
      <c r="K303" s="229"/>
      <c r="L303" s="229"/>
      <c r="M303" s="346"/>
      <c r="N303" s="229"/>
      <c r="O303" s="229"/>
      <c r="P303" s="346"/>
    </row>
    <row r="304" spans="1:16" ht="39" x14ac:dyDescent="0.25">
      <c r="A304" s="220" t="s">
        <v>465</v>
      </c>
      <c r="B304" s="65" t="s">
        <v>39</v>
      </c>
      <c r="C304" s="65" t="s">
        <v>141</v>
      </c>
      <c r="D304" s="65" t="s">
        <v>464</v>
      </c>
      <c r="E304" s="59">
        <v>903</v>
      </c>
      <c r="F304" s="274" t="s">
        <v>458</v>
      </c>
      <c r="G304" s="141" t="s">
        <v>7</v>
      </c>
      <c r="H304" s="92">
        <f t="shared" ref="H304:I305" si="189">SUM(H305)</f>
        <v>2940518</v>
      </c>
      <c r="I304" s="92">
        <f t="shared" si="189"/>
        <v>0</v>
      </c>
      <c r="J304" s="208">
        <f t="shared" si="188"/>
        <v>2940518</v>
      </c>
      <c r="K304" s="229"/>
      <c r="L304" s="229"/>
      <c r="M304" s="346"/>
      <c r="N304" s="229"/>
      <c r="O304" s="229"/>
      <c r="P304" s="346"/>
    </row>
    <row r="305" spans="1:16" ht="23.25" x14ac:dyDescent="0.25">
      <c r="A305" s="149" t="s">
        <v>495</v>
      </c>
      <c r="B305" s="79" t="s">
        <v>39</v>
      </c>
      <c r="C305" s="63" t="s">
        <v>141</v>
      </c>
      <c r="D305" s="79" t="s">
        <v>464</v>
      </c>
      <c r="E305" s="44">
        <v>903</v>
      </c>
      <c r="F305" s="262" t="s">
        <v>458</v>
      </c>
      <c r="G305" s="110" t="s">
        <v>16</v>
      </c>
      <c r="H305" s="229">
        <f t="shared" si="189"/>
        <v>2940518</v>
      </c>
      <c r="I305" s="229">
        <f t="shared" si="189"/>
        <v>0</v>
      </c>
      <c r="J305" s="229">
        <f t="shared" si="188"/>
        <v>2940518</v>
      </c>
      <c r="K305" s="229"/>
      <c r="L305" s="229"/>
      <c r="M305" s="346"/>
      <c r="N305" s="229"/>
      <c r="O305" s="229"/>
      <c r="P305" s="346"/>
    </row>
    <row r="306" spans="1:16" x14ac:dyDescent="0.25">
      <c r="A306" s="259" t="s">
        <v>143</v>
      </c>
      <c r="B306" s="79" t="s">
        <v>39</v>
      </c>
      <c r="C306" s="63" t="s">
        <v>141</v>
      </c>
      <c r="D306" s="79" t="s">
        <v>464</v>
      </c>
      <c r="E306" s="44">
        <v>903</v>
      </c>
      <c r="F306" s="262" t="s">
        <v>458</v>
      </c>
      <c r="G306" s="110" t="s">
        <v>142</v>
      </c>
      <c r="H306" s="229">
        <f>SUM(Лист1!G87)</f>
        <v>2940518</v>
      </c>
      <c r="I306" s="229">
        <f>SUM(Лист1!H87)</f>
        <v>0</v>
      </c>
      <c r="J306" s="229">
        <f t="shared" si="188"/>
        <v>2940518</v>
      </c>
      <c r="K306" s="229"/>
      <c r="L306" s="229"/>
      <c r="M306" s="346"/>
      <c r="N306" s="229"/>
      <c r="O306" s="229"/>
      <c r="P306" s="346"/>
    </row>
    <row r="307" spans="1:16" ht="26.25" x14ac:dyDescent="0.25">
      <c r="A307" s="56" t="s">
        <v>419</v>
      </c>
      <c r="B307" s="66" t="s">
        <v>55</v>
      </c>
      <c r="C307" s="61"/>
      <c r="D307" s="61"/>
      <c r="E307" s="44"/>
      <c r="F307" s="111"/>
      <c r="G307" s="110"/>
      <c r="H307" s="92">
        <f>SUM(H308+H319+H359+H367+H391)</f>
        <v>90583484.549999997</v>
      </c>
      <c r="I307" s="92">
        <f>SUM(I308+I319+I359+I367+I391)</f>
        <v>4519323.16</v>
      </c>
      <c r="J307" s="208">
        <f t="shared" si="148"/>
        <v>95102807.709999993</v>
      </c>
      <c r="K307" s="92">
        <f>SUM(K308+K319+K359+K367+K391)</f>
        <v>78819623.140000001</v>
      </c>
      <c r="L307" s="92">
        <f>SUM(L308+L319+L359+L367+L391)</f>
        <v>0</v>
      </c>
      <c r="M307" s="312">
        <f t="shared" si="185"/>
        <v>78819623.140000001</v>
      </c>
      <c r="N307" s="92">
        <f>SUM(N308+N319+N359+N367+N391)</f>
        <v>74853321.390000001</v>
      </c>
      <c r="O307" s="92">
        <f>SUM(O308+O319+O359+O367+O391)</f>
        <v>0</v>
      </c>
      <c r="P307" s="312">
        <f t="shared" si="186"/>
        <v>74853321.390000001</v>
      </c>
    </row>
    <row r="308" spans="1:16" ht="18" x14ac:dyDescent="0.25">
      <c r="A308" s="184" t="s">
        <v>261</v>
      </c>
      <c r="B308" s="66" t="s">
        <v>55</v>
      </c>
      <c r="C308" s="70" t="s">
        <v>139</v>
      </c>
      <c r="D308" s="70"/>
      <c r="E308" s="44"/>
      <c r="F308" s="111"/>
      <c r="G308" s="110"/>
      <c r="H308" s="92">
        <f t="shared" ref="H308:O310" si="190">SUM(H309)</f>
        <v>11765175</v>
      </c>
      <c r="I308" s="92">
        <f t="shared" si="190"/>
        <v>0</v>
      </c>
      <c r="J308" s="208">
        <f t="shared" si="148"/>
        <v>11765175</v>
      </c>
      <c r="K308" s="92">
        <f t="shared" si="190"/>
        <v>11565807.970000001</v>
      </c>
      <c r="L308" s="92">
        <f t="shared" si="190"/>
        <v>0</v>
      </c>
      <c r="M308" s="312">
        <f t="shared" si="185"/>
        <v>11565807.970000001</v>
      </c>
      <c r="N308" s="92">
        <f t="shared" si="190"/>
        <v>11473577.970000001</v>
      </c>
      <c r="O308" s="92">
        <f t="shared" si="190"/>
        <v>0</v>
      </c>
      <c r="P308" s="312">
        <f t="shared" si="186"/>
        <v>11473577.970000001</v>
      </c>
    </row>
    <row r="309" spans="1:16" ht="51.75" x14ac:dyDescent="0.25">
      <c r="A309" s="120" t="s">
        <v>128</v>
      </c>
      <c r="B309" s="66" t="s">
        <v>55</v>
      </c>
      <c r="C309" s="70" t="s">
        <v>139</v>
      </c>
      <c r="D309" s="70" t="s">
        <v>37</v>
      </c>
      <c r="E309" s="44"/>
      <c r="F309" s="111"/>
      <c r="G309" s="110"/>
      <c r="H309" s="92">
        <f t="shared" si="190"/>
        <v>11765175</v>
      </c>
      <c r="I309" s="92">
        <f t="shared" si="190"/>
        <v>0</v>
      </c>
      <c r="J309" s="208">
        <f t="shared" si="148"/>
        <v>11765175</v>
      </c>
      <c r="K309" s="92">
        <f t="shared" si="190"/>
        <v>11565807.970000001</v>
      </c>
      <c r="L309" s="92">
        <f t="shared" si="190"/>
        <v>0</v>
      </c>
      <c r="M309" s="312">
        <f t="shared" si="185"/>
        <v>11565807.970000001</v>
      </c>
      <c r="N309" s="92">
        <f t="shared" si="190"/>
        <v>11473577.970000001</v>
      </c>
      <c r="O309" s="92">
        <f t="shared" si="190"/>
        <v>0</v>
      </c>
      <c r="P309" s="312">
        <f t="shared" si="186"/>
        <v>11473577.970000001</v>
      </c>
    </row>
    <row r="310" spans="1:16" ht="39" x14ac:dyDescent="0.25">
      <c r="A310" s="120" t="s">
        <v>129</v>
      </c>
      <c r="B310" s="66" t="s">
        <v>55</v>
      </c>
      <c r="C310" s="70" t="s">
        <v>139</v>
      </c>
      <c r="D310" s="70" t="s">
        <v>93</v>
      </c>
      <c r="E310" s="44"/>
      <c r="F310" s="111"/>
      <c r="G310" s="110"/>
      <c r="H310" s="92">
        <f t="shared" si="190"/>
        <v>11765175</v>
      </c>
      <c r="I310" s="92">
        <f t="shared" si="190"/>
        <v>0</v>
      </c>
      <c r="J310" s="208">
        <f t="shared" ref="J310:J374" si="191">SUM(H310+I310)</f>
        <v>11765175</v>
      </c>
      <c r="K310" s="92">
        <f t="shared" si="190"/>
        <v>11565807.970000001</v>
      </c>
      <c r="L310" s="92">
        <f t="shared" si="190"/>
        <v>0</v>
      </c>
      <c r="M310" s="312">
        <f t="shared" si="185"/>
        <v>11565807.970000001</v>
      </c>
      <c r="N310" s="92">
        <f t="shared" si="190"/>
        <v>11473577.970000001</v>
      </c>
      <c r="O310" s="92">
        <f t="shared" si="190"/>
        <v>0</v>
      </c>
      <c r="P310" s="312">
        <f t="shared" si="186"/>
        <v>11473577.970000001</v>
      </c>
    </row>
    <row r="311" spans="1:16" ht="33" x14ac:dyDescent="0.25">
      <c r="A311" s="337" t="s">
        <v>474</v>
      </c>
      <c r="B311" s="66" t="s">
        <v>55</v>
      </c>
      <c r="C311" s="70" t="s">
        <v>139</v>
      </c>
      <c r="D311" s="70" t="s">
        <v>93</v>
      </c>
      <c r="E311" s="50">
        <v>926</v>
      </c>
      <c r="F311" s="89" t="s">
        <v>119</v>
      </c>
      <c r="G311" s="89" t="s">
        <v>7</v>
      </c>
      <c r="H311" s="92">
        <f>SUM(H312+H315)</f>
        <v>11765175</v>
      </c>
      <c r="I311" s="92">
        <f>SUM(I312+I315)</f>
        <v>0</v>
      </c>
      <c r="J311" s="208">
        <f t="shared" si="191"/>
        <v>11765175</v>
      </c>
      <c r="K311" s="92">
        <f t="shared" ref="K311:N311" si="192">SUM(K312+K315)</f>
        <v>11565807.970000001</v>
      </c>
      <c r="L311" s="92">
        <f t="shared" ref="L311" si="193">SUM(L312+L315)</f>
        <v>0</v>
      </c>
      <c r="M311" s="312">
        <f t="shared" si="185"/>
        <v>11565807.970000001</v>
      </c>
      <c r="N311" s="92">
        <f t="shared" si="192"/>
        <v>11473577.970000001</v>
      </c>
      <c r="O311" s="92">
        <f t="shared" ref="O311" si="194">SUM(O312+O315)</f>
        <v>0</v>
      </c>
      <c r="P311" s="312">
        <f t="shared" si="186"/>
        <v>11473577.970000001</v>
      </c>
    </row>
    <row r="312" spans="1:16" ht="26.25" x14ac:dyDescent="0.25">
      <c r="A312" s="49" t="s">
        <v>64</v>
      </c>
      <c r="B312" s="65" t="s">
        <v>55</v>
      </c>
      <c r="C312" s="71" t="s">
        <v>139</v>
      </c>
      <c r="D312" s="71" t="s">
        <v>93</v>
      </c>
      <c r="E312" s="59">
        <v>926</v>
      </c>
      <c r="F312" s="140">
        <v>80320</v>
      </c>
      <c r="G312" s="137" t="s">
        <v>7</v>
      </c>
      <c r="H312" s="92">
        <f>SUM(H313)</f>
        <v>11741175</v>
      </c>
      <c r="I312" s="92">
        <f>SUM(I313)</f>
        <v>0</v>
      </c>
      <c r="J312" s="208">
        <f t="shared" si="191"/>
        <v>11741175</v>
      </c>
      <c r="K312" s="92">
        <f t="shared" ref="K312:O312" si="195">SUM(K313)</f>
        <v>11541807.970000001</v>
      </c>
      <c r="L312" s="92">
        <f t="shared" si="195"/>
        <v>0</v>
      </c>
      <c r="M312" s="312">
        <f t="shared" si="185"/>
        <v>11541807.970000001</v>
      </c>
      <c r="N312" s="92">
        <f t="shared" si="195"/>
        <v>11449577.970000001</v>
      </c>
      <c r="O312" s="92">
        <f t="shared" si="195"/>
        <v>0</v>
      </c>
      <c r="P312" s="312">
        <f t="shared" si="186"/>
        <v>11449577.970000001</v>
      </c>
    </row>
    <row r="313" spans="1:16" ht="23.25" x14ac:dyDescent="0.25">
      <c r="A313" s="149" t="s">
        <v>495</v>
      </c>
      <c r="B313" s="63" t="s">
        <v>55</v>
      </c>
      <c r="C313" s="72" t="s">
        <v>139</v>
      </c>
      <c r="D313" s="72" t="s">
        <v>93</v>
      </c>
      <c r="E313" s="44">
        <v>926</v>
      </c>
      <c r="F313" s="111">
        <v>80320</v>
      </c>
      <c r="G313" s="110" t="s">
        <v>16</v>
      </c>
      <c r="H313" s="229">
        <f>SUM(H314:H314)</f>
        <v>11741175</v>
      </c>
      <c r="I313" s="229">
        <f>SUM(I314:I314)</f>
        <v>0</v>
      </c>
      <c r="J313" s="229">
        <f t="shared" si="191"/>
        <v>11741175</v>
      </c>
      <c r="K313" s="229">
        <f t="shared" ref="K313:O313" si="196">SUM(K314:K314)</f>
        <v>11541807.970000001</v>
      </c>
      <c r="L313" s="229">
        <f t="shared" si="196"/>
        <v>0</v>
      </c>
      <c r="M313" s="346">
        <f t="shared" si="185"/>
        <v>11541807.970000001</v>
      </c>
      <c r="N313" s="229">
        <f t="shared" si="196"/>
        <v>11449577.970000001</v>
      </c>
      <c r="O313" s="229">
        <f t="shared" si="196"/>
        <v>0</v>
      </c>
      <c r="P313" s="346">
        <f t="shared" si="186"/>
        <v>11449577.970000001</v>
      </c>
    </row>
    <row r="314" spans="1:16" x14ac:dyDescent="0.25">
      <c r="A314" s="115" t="s">
        <v>143</v>
      </c>
      <c r="B314" s="95" t="s">
        <v>55</v>
      </c>
      <c r="C314" s="96">
        <v>1</v>
      </c>
      <c r="D314" s="96">
        <v>11</v>
      </c>
      <c r="E314" s="97">
        <v>926</v>
      </c>
      <c r="F314" s="202">
        <v>80320</v>
      </c>
      <c r="G314" s="185">
        <v>610</v>
      </c>
      <c r="H314" s="229">
        <f>SUM(Лист1!G161)</f>
        <v>11741175</v>
      </c>
      <c r="I314" s="229">
        <f>SUM(Лист1!H161)</f>
        <v>0</v>
      </c>
      <c r="J314" s="229">
        <f t="shared" si="191"/>
        <v>11741175</v>
      </c>
      <c r="K314" s="229">
        <f>SUM(Лист1!J161)</f>
        <v>11541807.970000001</v>
      </c>
      <c r="L314" s="229">
        <f>SUM(Лист1!K161)</f>
        <v>0</v>
      </c>
      <c r="M314" s="346">
        <f t="shared" si="185"/>
        <v>11541807.970000001</v>
      </c>
      <c r="N314" s="229">
        <f>SUM(Лист1!M161)</f>
        <v>11449577.970000001</v>
      </c>
      <c r="O314" s="229">
        <f>SUM(Лист1!N161)</f>
        <v>0</v>
      </c>
      <c r="P314" s="346">
        <f t="shared" si="186"/>
        <v>11449577.970000001</v>
      </c>
    </row>
    <row r="315" spans="1:16" ht="26.25" x14ac:dyDescent="0.25">
      <c r="A315" s="248" t="s">
        <v>307</v>
      </c>
      <c r="B315" s="65" t="s">
        <v>55</v>
      </c>
      <c r="C315" s="71" t="s">
        <v>139</v>
      </c>
      <c r="D315" s="71" t="s">
        <v>93</v>
      </c>
      <c r="E315" s="59">
        <v>926</v>
      </c>
      <c r="F315" s="138">
        <v>14720</v>
      </c>
      <c r="G315" s="142" t="s">
        <v>7</v>
      </c>
      <c r="H315" s="92">
        <f>SUM(H317)</f>
        <v>24000</v>
      </c>
      <c r="I315" s="92">
        <f>SUM(I317)</f>
        <v>0</v>
      </c>
      <c r="J315" s="208">
        <f t="shared" si="191"/>
        <v>24000</v>
      </c>
      <c r="K315" s="92">
        <f>SUM(K317)</f>
        <v>24000</v>
      </c>
      <c r="L315" s="92">
        <f>SUM(L317)</f>
        <v>0</v>
      </c>
      <c r="M315" s="312">
        <f t="shared" si="185"/>
        <v>24000</v>
      </c>
      <c r="N315" s="92">
        <f>SUM(N317)</f>
        <v>24000</v>
      </c>
      <c r="O315" s="92">
        <f>SUM(O317)</f>
        <v>0</v>
      </c>
      <c r="P315" s="312">
        <f t="shared" si="186"/>
        <v>24000</v>
      </c>
    </row>
    <row r="316" spans="1:16" ht="90" x14ac:dyDescent="0.25">
      <c r="A316" s="248" t="s">
        <v>337</v>
      </c>
      <c r="B316" s="65" t="s">
        <v>55</v>
      </c>
      <c r="C316" s="71" t="s">
        <v>139</v>
      </c>
      <c r="D316" s="71" t="s">
        <v>93</v>
      </c>
      <c r="E316" s="59">
        <v>926</v>
      </c>
      <c r="F316" s="138">
        <v>14723</v>
      </c>
      <c r="G316" s="142" t="s">
        <v>7</v>
      </c>
      <c r="H316" s="92">
        <f>SUM(H317)</f>
        <v>24000</v>
      </c>
      <c r="I316" s="92">
        <f>SUM(I317)</f>
        <v>0</v>
      </c>
      <c r="J316" s="208">
        <f t="shared" si="191"/>
        <v>24000</v>
      </c>
      <c r="K316" s="92">
        <f t="shared" ref="K316:O316" si="197">SUM(K317)</f>
        <v>24000</v>
      </c>
      <c r="L316" s="92">
        <f t="shared" si="197"/>
        <v>0</v>
      </c>
      <c r="M316" s="312">
        <f t="shared" si="185"/>
        <v>24000</v>
      </c>
      <c r="N316" s="92">
        <f t="shared" si="197"/>
        <v>24000</v>
      </c>
      <c r="O316" s="92">
        <f t="shared" si="197"/>
        <v>0</v>
      </c>
      <c r="P316" s="312">
        <f t="shared" si="186"/>
        <v>24000</v>
      </c>
    </row>
    <row r="317" spans="1:16" ht="23.25" x14ac:dyDescent="0.25">
      <c r="A317" s="149" t="s">
        <v>495</v>
      </c>
      <c r="B317" s="63" t="s">
        <v>55</v>
      </c>
      <c r="C317" s="72" t="s">
        <v>139</v>
      </c>
      <c r="D317" s="72" t="s">
        <v>93</v>
      </c>
      <c r="E317" s="44">
        <v>926</v>
      </c>
      <c r="F317" s="117">
        <v>14723</v>
      </c>
      <c r="G317" s="110" t="s">
        <v>16</v>
      </c>
      <c r="H317" s="229">
        <f t="shared" ref="H317:O317" si="198">SUM(H318)</f>
        <v>24000</v>
      </c>
      <c r="I317" s="229">
        <f t="shared" si="198"/>
        <v>0</v>
      </c>
      <c r="J317" s="229">
        <f t="shared" si="191"/>
        <v>24000</v>
      </c>
      <c r="K317" s="229">
        <f t="shared" si="198"/>
        <v>24000</v>
      </c>
      <c r="L317" s="229">
        <f t="shared" si="198"/>
        <v>0</v>
      </c>
      <c r="M317" s="346">
        <f t="shared" si="185"/>
        <v>24000</v>
      </c>
      <c r="N317" s="229">
        <f t="shared" si="198"/>
        <v>24000</v>
      </c>
      <c r="O317" s="229">
        <f t="shared" si="198"/>
        <v>0</v>
      </c>
      <c r="P317" s="346">
        <f t="shared" si="186"/>
        <v>24000</v>
      </c>
    </row>
    <row r="318" spans="1:16" x14ac:dyDescent="0.25">
      <c r="A318" s="115" t="s">
        <v>143</v>
      </c>
      <c r="B318" s="63" t="s">
        <v>55</v>
      </c>
      <c r="C318" s="72" t="s">
        <v>139</v>
      </c>
      <c r="D318" s="72" t="s">
        <v>93</v>
      </c>
      <c r="E318" s="44">
        <v>926</v>
      </c>
      <c r="F318" s="117">
        <v>14723</v>
      </c>
      <c r="G318" s="110" t="s">
        <v>142</v>
      </c>
      <c r="H318" s="229">
        <f>SUM(Лист1!G165)</f>
        <v>24000</v>
      </c>
      <c r="I318" s="229">
        <f>SUM(Лист1!H165)</f>
        <v>0</v>
      </c>
      <c r="J318" s="229">
        <f t="shared" si="191"/>
        <v>24000</v>
      </c>
      <c r="K318" s="229">
        <f>SUM(Лист1!J165)</f>
        <v>24000</v>
      </c>
      <c r="L318" s="229">
        <f>SUM(Лист1!K165)</f>
        <v>0</v>
      </c>
      <c r="M318" s="346">
        <f t="shared" si="185"/>
        <v>24000</v>
      </c>
      <c r="N318" s="229">
        <f>SUM(Лист1!M165)</f>
        <v>24000</v>
      </c>
      <c r="O318" s="229">
        <f>SUM(Лист1!N165)</f>
        <v>0</v>
      </c>
      <c r="P318" s="346">
        <f t="shared" si="186"/>
        <v>24000</v>
      </c>
    </row>
    <row r="319" spans="1:16" ht="29.25" x14ac:dyDescent="0.25">
      <c r="A319" s="184" t="s">
        <v>268</v>
      </c>
      <c r="B319" s="66" t="s">
        <v>55</v>
      </c>
      <c r="C319" s="70" t="s">
        <v>107</v>
      </c>
      <c r="D319" s="70"/>
      <c r="E319" s="44"/>
      <c r="F319" s="117"/>
      <c r="G319" s="116"/>
      <c r="H319" s="208">
        <f>SUM(H320+H355)</f>
        <v>53821936</v>
      </c>
      <c r="I319" s="208">
        <f>SUM(I320+I355)</f>
        <v>1848323.1600000001</v>
      </c>
      <c r="J319" s="208">
        <f t="shared" si="191"/>
        <v>55670259.159999996</v>
      </c>
      <c r="K319" s="208">
        <f t="shared" ref="H319:O320" si="199">SUM(K320)</f>
        <v>52800861</v>
      </c>
      <c r="L319" s="208">
        <f t="shared" si="199"/>
        <v>0</v>
      </c>
      <c r="M319" s="312">
        <f t="shared" si="185"/>
        <v>52800861</v>
      </c>
      <c r="N319" s="208">
        <f t="shared" si="199"/>
        <v>49518506.250000007</v>
      </c>
      <c r="O319" s="208">
        <f t="shared" si="199"/>
        <v>0</v>
      </c>
      <c r="P319" s="312">
        <f t="shared" si="186"/>
        <v>49518506.250000007</v>
      </c>
    </row>
    <row r="320" spans="1:16" ht="39" x14ac:dyDescent="0.25">
      <c r="A320" s="120" t="s">
        <v>130</v>
      </c>
      <c r="B320" s="66" t="s">
        <v>55</v>
      </c>
      <c r="C320" s="70" t="s">
        <v>107</v>
      </c>
      <c r="D320" s="70" t="s">
        <v>37</v>
      </c>
      <c r="E320" s="44"/>
      <c r="F320" s="117"/>
      <c r="G320" s="116"/>
      <c r="H320" s="208">
        <f t="shared" si="199"/>
        <v>53767039</v>
      </c>
      <c r="I320" s="208">
        <f t="shared" si="199"/>
        <v>1848323.1600000001</v>
      </c>
      <c r="J320" s="208">
        <f t="shared" si="191"/>
        <v>55615362.159999996</v>
      </c>
      <c r="K320" s="208">
        <f t="shared" si="199"/>
        <v>52800861</v>
      </c>
      <c r="L320" s="208">
        <f t="shared" si="199"/>
        <v>0</v>
      </c>
      <c r="M320" s="312">
        <f t="shared" si="185"/>
        <v>52800861</v>
      </c>
      <c r="N320" s="208">
        <f t="shared" si="199"/>
        <v>49518506.250000007</v>
      </c>
      <c r="O320" s="208">
        <f t="shared" si="199"/>
        <v>0</v>
      </c>
      <c r="P320" s="312">
        <f t="shared" si="186"/>
        <v>49518506.250000007</v>
      </c>
    </row>
    <row r="321" spans="1:16" ht="39" x14ac:dyDescent="0.25">
      <c r="A321" s="120" t="s">
        <v>131</v>
      </c>
      <c r="B321" s="66" t="s">
        <v>55</v>
      </c>
      <c r="C321" s="70" t="s">
        <v>107</v>
      </c>
      <c r="D321" s="70" t="s">
        <v>93</v>
      </c>
      <c r="E321" s="44"/>
      <c r="F321" s="117"/>
      <c r="G321" s="116"/>
      <c r="H321" s="208">
        <f>SUM(H322+H325+H328+H331+H344+H338+H341+H349+H352)</f>
        <v>53767039</v>
      </c>
      <c r="I321" s="208">
        <f>SUM(I322+I325+I328+I331+I344+I338+I341+I349+I352)</f>
        <v>1848323.1600000001</v>
      </c>
      <c r="J321" s="208">
        <f t="shared" si="191"/>
        <v>55615362.159999996</v>
      </c>
      <c r="K321" s="208">
        <f t="shared" ref="K321:N321" si="200">SUM(K322+K325+K328+K331+K344+K338+K341+K349)</f>
        <v>52800861</v>
      </c>
      <c r="L321" s="208">
        <f t="shared" ref="L321" si="201">SUM(L322+L325+L328+L331+L344+L338+L341+L349)</f>
        <v>0</v>
      </c>
      <c r="M321" s="312">
        <f t="shared" si="185"/>
        <v>52800861</v>
      </c>
      <c r="N321" s="208">
        <f t="shared" si="200"/>
        <v>49518506.250000007</v>
      </c>
      <c r="O321" s="208">
        <f t="shared" ref="O321" si="202">SUM(O322+O325+O328+O331+O344+O338+O341+O349)</f>
        <v>0</v>
      </c>
      <c r="P321" s="312">
        <f t="shared" si="186"/>
        <v>49518506.250000007</v>
      </c>
    </row>
    <row r="322" spans="1:16" x14ac:dyDescent="0.25">
      <c r="A322" s="49" t="s">
        <v>65</v>
      </c>
      <c r="B322" s="65" t="s">
        <v>55</v>
      </c>
      <c r="C322" s="71" t="s">
        <v>107</v>
      </c>
      <c r="D322" s="71" t="s">
        <v>93</v>
      </c>
      <c r="E322" s="59">
        <v>926</v>
      </c>
      <c r="F322" s="140">
        <v>80450</v>
      </c>
      <c r="G322" s="141" t="s">
        <v>7</v>
      </c>
      <c r="H322" s="92">
        <f>SUM(H323)</f>
        <v>11934000</v>
      </c>
      <c r="I322" s="92">
        <f>SUM(I323)</f>
        <v>486783</v>
      </c>
      <c r="J322" s="208">
        <f t="shared" si="191"/>
        <v>12420783</v>
      </c>
      <c r="K322" s="92">
        <f t="shared" ref="K322:O322" si="203">SUM(K323)</f>
        <v>17342193.059999999</v>
      </c>
      <c r="L322" s="92">
        <f t="shared" si="203"/>
        <v>0</v>
      </c>
      <c r="M322" s="312">
        <f t="shared" si="185"/>
        <v>17342193.059999999</v>
      </c>
      <c r="N322" s="92">
        <f t="shared" si="203"/>
        <v>10392474.060000001</v>
      </c>
      <c r="O322" s="92">
        <f t="shared" si="203"/>
        <v>0</v>
      </c>
      <c r="P322" s="312">
        <f t="shared" si="186"/>
        <v>10392474.060000001</v>
      </c>
    </row>
    <row r="323" spans="1:16" ht="23.25" x14ac:dyDescent="0.25">
      <c r="A323" s="149" t="s">
        <v>495</v>
      </c>
      <c r="B323" s="63" t="s">
        <v>55</v>
      </c>
      <c r="C323" s="72" t="s">
        <v>107</v>
      </c>
      <c r="D323" s="72" t="s">
        <v>93</v>
      </c>
      <c r="E323" s="44">
        <v>926</v>
      </c>
      <c r="F323" s="111">
        <v>80450</v>
      </c>
      <c r="G323" s="110" t="s">
        <v>16</v>
      </c>
      <c r="H323" s="229">
        <f>SUM(H324:H324)</f>
        <v>11934000</v>
      </c>
      <c r="I323" s="229">
        <f>SUM(I324:I324)</f>
        <v>486783</v>
      </c>
      <c r="J323" s="229">
        <f t="shared" si="191"/>
        <v>12420783</v>
      </c>
      <c r="K323" s="229">
        <f t="shared" ref="K323:O323" si="204">SUM(K324:K324)</f>
        <v>17342193.059999999</v>
      </c>
      <c r="L323" s="229">
        <f t="shared" si="204"/>
        <v>0</v>
      </c>
      <c r="M323" s="346">
        <f t="shared" si="185"/>
        <v>17342193.059999999</v>
      </c>
      <c r="N323" s="229">
        <f t="shared" si="204"/>
        <v>10392474.060000001</v>
      </c>
      <c r="O323" s="229">
        <f t="shared" si="204"/>
        <v>0</v>
      </c>
      <c r="P323" s="346">
        <f t="shared" si="186"/>
        <v>10392474.060000001</v>
      </c>
    </row>
    <row r="324" spans="1:16" x14ac:dyDescent="0.25">
      <c r="A324" s="115" t="s">
        <v>143</v>
      </c>
      <c r="B324" s="63" t="s">
        <v>55</v>
      </c>
      <c r="C324" s="72" t="s">
        <v>107</v>
      </c>
      <c r="D324" s="72" t="s">
        <v>93</v>
      </c>
      <c r="E324" s="44">
        <v>926</v>
      </c>
      <c r="F324" s="111">
        <v>80450</v>
      </c>
      <c r="G324" s="110" t="s">
        <v>142</v>
      </c>
      <c r="H324" s="229">
        <f>SUM(Лист1!G179)</f>
        <v>11934000</v>
      </c>
      <c r="I324" s="229">
        <f>SUM(Лист1!H179)</f>
        <v>486783</v>
      </c>
      <c r="J324" s="229">
        <f t="shared" si="191"/>
        <v>12420783</v>
      </c>
      <c r="K324" s="229">
        <f>SUM(Лист1!J179)</f>
        <v>17342193.059999999</v>
      </c>
      <c r="L324" s="229">
        <f>SUM(Лист1!K179)</f>
        <v>0</v>
      </c>
      <c r="M324" s="346">
        <f t="shared" si="185"/>
        <v>17342193.059999999</v>
      </c>
      <c r="N324" s="229">
        <f>SUM(Лист1!M179)</f>
        <v>10392474.060000001</v>
      </c>
      <c r="O324" s="229">
        <f>SUM(Лист1!N179)</f>
        <v>0</v>
      </c>
      <c r="P324" s="346">
        <f t="shared" si="186"/>
        <v>10392474.060000001</v>
      </c>
    </row>
    <row r="325" spans="1:16" x14ac:dyDescent="0.25">
      <c r="A325" s="120" t="s">
        <v>196</v>
      </c>
      <c r="B325" s="65" t="s">
        <v>55</v>
      </c>
      <c r="C325" s="71" t="s">
        <v>107</v>
      </c>
      <c r="D325" s="71" t="s">
        <v>93</v>
      </c>
      <c r="E325" s="59">
        <v>926</v>
      </c>
      <c r="F325" s="140">
        <v>80480</v>
      </c>
      <c r="G325" s="141" t="s">
        <v>7</v>
      </c>
      <c r="H325" s="92">
        <f>SUM(H326)</f>
        <v>18135611</v>
      </c>
      <c r="I325" s="92">
        <f>SUM(I326)</f>
        <v>775643.16</v>
      </c>
      <c r="J325" s="208">
        <f t="shared" si="191"/>
        <v>18911254.16</v>
      </c>
      <c r="K325" s="92">
        <f t="shared" ref="K325:O325" si="205">SUM(K326)</f>
        <v>20992293</v>
      </c>
      <c r="L325" s="92">
        <f t="shared" si="205"/>
        <v>0</v>
      </c>
      <c r="M325" s="312">
        <f t="shared" si="185"/>
        <v>20992293</v>
      </c>
      <c r="N325" s="92">
        <f t="shared" si="205"/>
        <v>14922306.210000001</v>
      </c>
      <c r="O325" s="92">
        <f t="shared" si="205"/>
        <v>0</v>
      </c>
      <c r="P325" s="312">
        <f t="shared" si="186"/>
        <v>14922306.210000001</v>
      </c>
    </row>
    <row r="326" spans="1:16" ht="23.25" x14ac:dyDescent="0.25">
      <c r="A326" s="149" t="s">
        <v>495</v>
      </c>
      <c r="B326" s="63" t="s">
        <v>55</v>
      </c>
      <c r="C326" s="72" t="s">
        <v>107</v>
      </c>
      <c r="D326" s="72" t="s">
        <v>93</v>
      </c>
      <c r="E326" s="44">
        <v>926</v>
      </c>
      <c r="F326" s="111">
        <v>80480</v>
      </c>
      <c r="G326" s="110" t="s">
        <v>16</v>
      </c>
      <c r="H326" s="229">
        <f>SUM(H327:H327)</f>
        <v>18135611</v>
      </c>
      <c r="I326" s="229">
        <f>SUM(I327:I327)</f>
        <v>775643.16</v>
      </c>
      <c r="J326" s="229">
        <f t="shared" si="191"/>
        <v>18911254.16</v>
      </c>
      <c r="K326" s="229">
        <f t="shared" ref="K326:O326" si="206">SUM(K327:K327)</f>
        <v>20992293</v>
      </c>
      <c r="L326" s="229">
        <f t="shared" si="206"/>
        <v>0</v>
      </c>
      <c r="M326" s="346">
        <f t="shared" si="185"/>
        <v>20992293</v>
      </c>
      <c r="N326" s="229">
        <f t="shared" si="206"/>
        <v>14922306.210000001</v>
      </c>
      <c r="O326" s="229">
        <f t="shared" si="206"/>
        <v>0</v>
      </c>
      <c r="P326" s="346">
        <f t="shared" si="186"/>
        <v>14922306.210000001</v>
      </c>
    </row>
    <row r="327" spans="1:16" x14ac:dyDescent="0.25">
      <c r="A327" s="115" t="s">
        <v>143</v>
      </c>
      <c r="B327" s="63" t="s">
        <v>55</v>
      </c>
      <c r="C327" s="72" t="s">
        <v>107</v>
      </c>
      <c r="D327" s="72" t="s">
        <v>93</v>
      </c>
      <c r="E327" s="44">
        <v>926</v>
      </c>
      <c r="F327" s="111">
        <v>80480</v>
      </c>
      <c r="G327" s="110" t="s">
        <v>142</v>
      </c>
      <c r="H327" s="229">
        <f>SUM(Лист1!G185)</f>
        <v>18135611</v>
      </c>
      <c r="I327" s="229">
        <f>SUM(Лист1!H185)</f>
        <v>775643.16</v>
      </c>
      <c r="J327" s="229">
        <f t="shared" si="191"/>
        <v>18911254.16</v>
      </c>
      <c r="K327" s="229">
        <f>SUM(Лист1!J185)</f>
        <v>20992293</v>
      </c>
      <c r="L327" s="229">
        <f>SUM(Лист1!K185)</f>
        <v>0</v>
      </c>
      <c r="M327" s="346">
        <f t="shared" si="185"/>
        <v>20992293</v>
      </c>
      <c r="N327" s="229">
        <f>SUM(Лист1!M185)</f>
        <v>14922306.210000001</v>
      </c>
      <c r="O327" s="229">
        <f>SUM(Лист1!N185)</f>
        <v>0</v>
      </c>
      <c r="P327" s="346">
        <f t="shared" si="186"/>
        <v>14922306.210000001</v>
      </c>
    </row>
    <row r="328" spans="1:16" x14ac:dyDescent="0.25">
      <c r="A328" s="49" t="s">
        <v>66</v>
      </c>
      <c r="B328" s="65" t="s">
        <v>55</v>
      </c>
      <c r="C328" s="71" t="s">
        <v>107</v>
      </c>
      <c r="D328" s="71" t="s">
        <v>93</v>
      </c>
      <c r="E328" s="59">
        <v>926</v>
      </c>
      <c r="F328" s="140">
        <v>80490</v>
      </c>
      <c r="G328" s="141" t="s">
        <v>7</v>
      </c>
      <c r="H328" s="92">
        <f t="shared" ref="H328:O329" si="207">SUM(H329)</f>
        <v>1642418</v>
      </c>
      <c r="I328" s="92">
        <f t="shared" si="207"/>
        <v>268225</v>
      </c>
      <c r="J328" s="208">
        <f t="shared" si="191"/>
        <v>1910643</v>
      </c>
      <c r="K328" s="92">
        <f t="shared" si="207"/>
        <v>3385778.94</v>
      </c>
      <c r="L328" s="92">
        <f t="shared" si="207"/>
        <v>0</v>
      </c>
      <c r="M328" s="312">
        <f t="shared" si="185"/>
        <v>3385778.94</v>
      </c>
      <c r="N328" s="92">
        <f t="shared" si="207"/>
        <v>1147989.19</v>
      </c>
      <c r="O328" s="92">
        <f t="shared" si="207"/>
        <v>0</v>
      </c>
      <c r="P328" s="312">
        <f t="shared" si="186"/>
        <v>1147989.19</v>
      </c>
    </row>
    <row r="329" spans="1:16" ht="23.25" x14ac:dyDescent="0.25">
      <c r="A329" s="149" t="s">
        <v>495</v>
      </c>
      <c r="B329" s="63" t="s">
        <v>55</v>
      </c>
      <c r="C329" s="72" t="s">
        <v>107</v>
      </c>
      <c r="D329" s="72" t="s">
        <v>93</v>
      </c>
      <c r="E329" s="44">
        <v>926</v>
      </c>
      <c r="F329" s="111">
        <v>80490</v>
      </c>
      <c r="G329" s="110" t="s">
        <v>16</v>
      </c>
      <c r="H329" s="229">
        <f t="shared" si="207"/>
        <v>1642418</v>
      </c>
      <c r="I329" s="229">
        <f t="shared" si="207"/>
        <v>268225</v>
      </c>
      <c r="J329" s="229">
        <f t="shared" si="191"/>
        <v>1910643</v>
      </c>
      <c r="K329" s="229">
        <f t="shared" si="207"/>
        <v>3385778.94</v>
      </c>
      <c r="L329" s="229">
        <f t="shared" si="207"/>
        <v>0</v>
      </c>
      <c r="M329" s="346">
        <f t="shared" si="185"/>
        <v>3385778.94</v>
      </c>
      <c r="N329" s="229">
        <f t="shared" si="207"/>
        <v>1147989.19</v>
      </c>
      <c r="O329" s="229">
        <f t="shared" si="207"/>
        <v>0</v>
      </c>
      <c r="P329" s="346">
        <f t="shared" si="186"/>
        <v>1147989.19</v>
      </c>
    </row>
    <row r="330" spans="1:16" x14ac:dyDescent="0.25">
      <c r="A330" s="115" t="s">
        <v>143</v>
      </c>
      <c r="B330" s="63" t="s">
        <v>55</v>
      </c>
      <c r="C330" s="72" t="s">
        <v>107</v>
      </c>
      <c r="D330" s="72" t="s">
        <v>93</v>
      </c>
      <c r="E330" s="44">
        <v>926</v>
      </c>
      <c r="F330" s="111">
        <v>80490</v>
      </c>
      <c r="G330" s="110" t="s">
        <v>142</v>
      </c>
      <c r="H330" s="229">
        <f>SUM(Лист1!G207)</f>
        <v>1642418</v>
      </c>
      <c r="I330" s="229">
        <f>SUM(Лист1!H207)</f>
        <v>268225</v>
      </c>
      <c r="J330" s="229">
        <f t="shared" si="191"/>
        <v>1910643</v>
      </c>
      <c r="K330" s="229">
        <f>SUM(Лист1!J207)</f>
        <v>3385778.94</v>
      </c>
      <c r="L330" s="229">
        <f>SUM(Лист1!K207)</f>
        <v>0</v>
      </c>
      <c r="M330" s="346">
        <f t="shared" si="185"/>
        <v>3385778.94</v>
      </c>
      <c r="N330" s="229">
        <f>SUM(Лист1!M207)</f>
        <v>1147989.19</v>
      </c>
      <c r="O330" s="229">
        <f>SUM(Лист1!N207)</f>
        <v>0</v>
      </c>
      <c r="P330" s="346">
        <f t="shared" si="186"/>
        <v>1147989.19</v>
      </c>
    </row>
    <row r="331" spans="1:16" ht="26.25" x14ac:dyDescent="0.25">
      <c r="A331" s="120" t="s">
        <v>183</v>
      </c>
      <c r="B331" s="65" t="s">
        <v>55</v>
      </c>
      <c r="C331" s="71" t="s">
        <v>107</v>
      </c>
      <c r="D331" s="71" t="s">
        <v>93</v>
      </c>
      <c r="E331" s="142" t="s">
        <v>63</v>
      </c>
      <c r="F331" s="140">
        <v>80720</v>
      </c>
      <c r="G331" s="141" t="s">
        <v>7</v>
      </c>
      <c r="H331" s="92">
        <f>SUM(H332+H334+H336)</f>
        <v>10788246</v>
      </c>
      <c r="I331" s="92">
        <f>SUM(I332+I334+I336)</f>
        <v>73000</v>
      </c>
      <c r="J331" s="208">
        <f t="shared" si="191"/>
        <v>10861246</v>
      </c>
      <c r="K331" s="92">
        <f t="shared" ref="K331:N331" si="208">SUM(K332+K334+K336)</f>
        <v>10750796</v>
      </c>
      <c r="L331" s="92">
        <f t="shared" ref="L331" si="209">SUM(L332+L334+L336)</f>
        <v>0</v>
      </c>
      <c r="M331" s="312">
        <f t="shared" si="185"/>
        <v>10750796</v>
      </c>
      <c r="N331" s="92">
        <f t="shared" si="208"/>
        <v>10725143</v>
      </c>
      <c r="O331" s="92">
        <f t="shared" ref="O331" si="210">SUM(O332+O334+O336)</f>
        <v>0</v>
      </c>
      <c r="P331" s="312">
        <f t="shared" si="186"/>
        <v>10725143</v>
      </c>
    </row>
    <row r="332" spans="1:16" ht="33" x14ac:dyDescent="0.25">
      <c r="A332" s="55" t="s">
        <v>28</v>
      </c>
      <c r="B332" s="63" t="s">
        <v>55</v>
      </c>
      <c r="C332" s="72" t="s">
        <v>107</v>
      </c>
      <c r="D332" s="72" t="s">
        <v>93</v>
      </c>
      <c r="E332" s="116" t="s">
        <v>63</v>
      </c>
      <c r="F332" s="111">
        <v>80720</v>
      </c>
      <c r="G332" s="110" t="s">
        <v>29</v>
      </c>
      <c r="H332" s="229">
        <f>SUM(H333)</f>
        <v>10710143</v>
      </c>
      <c r="I332" s="229">
        <f>SUM(I333)</f>
        <v>0</v>
      </c>
      <c r="J332" s="229">
        <f t="shared" si="191"/>
        <v>10710143</v>
      </c>
      <c r="K332" s="229">
        <f t="shared" ref="K332:O332" si="211">SUM(K333)</f>
        <v>10710143</v>
      </c>
      <c r="L332" s="229">
        <f t="shared" si="211"/>
        <v>0</v>
      </c>
      <c r="M332" s="346">
        <f t="shared" si="185"/>
        <v>10710143</v>
      </c>
      <c r="N332" s="229">
        <f t="shared" si="211"/>
        <v>10710143</v>
      </c>
      <c r="O332" s="229">
        <f t="shared" si="211"/>
        <v>0</v>
      </c>
      <c r="P332" s="346">
        <f t="shared" si="186"/>
        <v>10710143</v>
      </c>
    </row>
    <row r="333" spans="1:16" x14ac:dyDescent="0.25">
      <c r="A333" s="46" t="s">
        <v>32</v>
      </c>
      <c r="B333" s="63" t="s">
        <v>55</v>
      </c>
      <c r="C333" s="72" t="s">
        <v>107</v>
      </c>
      <c r="D333" s="72" t="s">
        <v>93</v>
      </c>
      <c r="E333" s="116" t="s">
        <v>63</v>
      </c>
      <c r="F333" s="111">
        <v>80720</v>
      </c>
      <c r="G333" s="110" t="s">
        <v>33</v>
      </c>
      <c r="H333" s="229">
        <f>SUM(Лист1!G214)</f>
        <v>10710143</v>
      </c>
      <c r="I333" s="229">
        <f>SUM(Лист1!H214)</f>
        <v>0</v>
      </c>
      <c r="J333" s="229">
        <f t="shared" si="191"/>
        <v>10710143</v>
      </c>
      <c r="K333" s="229">
        <f>SUM(Лист1!J214)</f>
        <v>10710143</v>
      </c>
      <c r="L333" s="229">
        <f>SUM(Лист1!K214)</f>
        <v>0</v>
      </c>
      <c r="M333" s="346">
        <f t="shared" si="185"/>
        <v>10710143</v>
      </c>
      <c r="N333" s="229">
        <f>SUM(Лист1!M214)</f>
        <v>10710143</v>
      </c>
      <c r="O333" s="229">
        <f>SUM(Лист1!N214)</f>
        <v>0</v>
      </c>
      <c r="P333" s="346">
        <f t="shared" si="186"/>
        <v>10710143</v>
      </c>
    </row>
    <row r="334" spans="1:16" x14ac:dyDescent="0.25">
      <c r="A334" s="55" t="s">
        <v>11</v>
      </c>
      <c r="B334" s="63" t="s">
        <v>55</v>
      </c>
      <c r="C334" s="72" t="s">
        <v>107</v>
      </c>
      <c r="D334" s="72" t="s">
        <v>93</v>
      </c>
      <c r="E334" s="116" t="s">
        <v>63</v>
      </c>
      <c r="F334" s="111">
        <v>80720</v>
      </c>
      <c r="G334" s="110" t="s">
        <v>12</v>
      </c>
      <c r="H334" s="229">
        <f>SUM(H335)</f>
        <v>62603</v>
      </c>
      <c r="I334" s="229">
        <f>SUM(I335)</f>
        <v>73000</v>
      </c>
      <c r="J334" s="229">
        <f t="shared" si="191"/>
        <v>135603</v>
      </c>
      <c r="K334" s="229">
        <f t="shared" ref="K334:O334" si="212">SUM(K335)</f>
        <v>40653</v>
      </c>
      <c r="L334" s="229">
        <f t="shared" si="212"/>
        <v>0</v>
      </c>
      <c r="M334" s="346">
        <f t="shared" si="185"/>
        <v>40653</v>
      </c>
      <c r="N334" s="229">
        <f t="shared" si="212"/>
        <v>15000</v>
      </c>
      <c r="O334" s="229">
        <f t="shared" si="212"/>
        <v>0</v>
      </c>
      <c r="P334" s="346">
        <f t="shared" si="186"/>
        <v>15000</v>
      </c>
    </row>
    <row r="335" spans="1:16" x14ac:dyDescent="0.25">
      <c r="A335" s="114" t="s">
        <v>152</v>
      </c>
      <c r="B335" s="63" t="s">
        <v>55</v>
      </c>
      <c r="C335" s="72" t="s">
        <v>107</v>
      </c>
      <c r="D335" s="72" t="s">
        <v>93</v>
      </c>
      <c r="E335" s="116" t="s">
        <v>63</v>
      </c>
      <c r="F335" s="111">
        <v>80720</v>
      </c>
      <c r="G335" s="110" t="s">
        <v>14</v>
      </c>
      <c r="H335" s="229">
        <f>SUM(Лист1!G216)</f>
        <v>62603</v>
      </c>
      <c r="I335" s="229">
        <f>SUM(Лист1!H216)</f>
        <v>73000</v>
      </c>
      <c r="J335" s="229">
        <f t="shared" si="191"/>
        <v>135603</v>
      </c>
      <c r="K335" s="229">
        <f>SUM(Лист1!J216)</f>
        <v>40653</v>
      </c>
      <c r="L335" s="229">
        <f>SUM(Лист1!K216)</f>
        <v>0</v>
      </c>
      <c r="M335" s="346">
        <f t="shared" si="185"/>
        <v>40653</v>
      </c>
      <c r="N335" s="229">
        <f>SUM(Лист1!M216)</f>
        <v>15000</v>
      </c>
      <c r="O335" s="229">
        <f>SUM(Лист1!N216)</f>
        <v>0</v>
      </c>
      <c r="P335" s="346">
        <f t="shared" si="186"/>
        <v>15000</v>
      </c>
    </row>
    <row r="336" spans="1:16" x14ac:dyDescent="0.25">
      <c r="A336" s="55" t="s">
        <v>34</v>
      </c>
      <c r="B336" s="63" t="s">
        <v>55</v>
      </c>
      <c r="C336" s="72" t="s">
        <v>107</v>
      </c>
      <c r="D336" s="72" t="s">
        <v>93</v>
      </c>
      <c r="E336" s="116" t="s">
        <v>63</v>
      </c>
      <c r="F336" s="111">
        <v>80720</v>
      </c>
      <c r="G336" s="110" t="s">
        <v>35</v>
      </c>
      <c r="H336" s="229">
        <f>SUM(H337)</f>
        <v>15500</v>
      </c>
      <c r="I336" s="229">
        <f>SUM(I337)</f>
        <v>0</v>
      </c>
      <c r="J336" s="229">
        <f t="shared" si="191"/>
        <v>15500</v>
      </c>
      <c r="K336" s="229">
        <f t="shared" ref="K336:O336" si="213">SUM(K337)</f>
        <v>0</v>
      </c>
      <c r="L336" s="229">
        <f t="shared" si="213"/>
        <v>0</v>
      </c>
      <c r="M336" s="312">
        <f t="shared" si="185"/>
        <v>0</v>
      </c>
      <c r="N336" s="229">
        <f t="shared" si="213"/>
        <v>0</v>
      </c>
      <c r="O336" s="229">
        <f t="shared" si="213"/>
        <v>0</v>
      </c>
      <c r="P336" s="312">
        <f t="shared" si="186"/>
        <v>0</v>
      </c>
    </row>
    <row r="337" spans="1:16" x14ac:dyDescent="0.25">
      <c r="A337" s="114" t="s">
        <v>134</v>
      </c>
      <c r="B337" s="63" t="s">
        <v>55</v>
      </c>
      <c r="C337" s="72" t="s">
        <v>107</v>
      </c>
      <c r="D337" s="72" t="s">
        <v>93</v>
      </c>
      <c r="E337" s="116" t="s">
        <v>63</v>
      </c>
      <c r="F337" s="111">
        <v>80720</v>
      </c>
      <c r="G337" s="110" t="s">
        <v>133</v>
      </c>
      <c r="H337" s="229">
        <f>SUM(Лист1!G218)</f>
        <v>15500</v>
      </c>
      <c r="I337" s="229">
        <f>SUM(Лист1!H218)</f>
        <v>0</v>
      </c>
      <c r="J337" s="229">
        <f t="shared" si="191"/>
        <v>15500</v>
      </c>
      <c r="K337" s="229">
        <f>SUM(Лист1!J218)</f>
        <v>0</v>
      </c>
      <c r="L337" s="229">
        <f>SUM(Лист1!K218)</f>
        <v>0</v>
      </c>
      <c r="M337" s="312">
        <f t="shared" si="185"/>
        <v>0</v>
      </c>
      <c r="N337" s="229">
        <f>SUM(Лист1!M218)</f>
        <v>0</v>
      </c>
      <c r="O337" s="229">
        <f>SUM(Лист1!N218)</f>
        <v>0</v>
      </c>
      <c r="P337" s="312">
        <f t="shared" si="186"/>
        <v>0</v>
      </c>
    </row>
    <row r="338" spans="1:16" ht="77.25" x14ac:dyDescent="0.25">
      <c r="A338" s="120" t="s">
        <v>194</v>
      </c>
      <c r="B338" s="65" t="s">
        <v>55</v>
      </c>
      <c r="C338" s="71" t="s">
        <v>107</v>
      </c>
      <c r="D338" s="71" t="s">
        <v>93</v>
      </c>
      <c r="E338" s="59">
        <v>926</v>
      </c>
      <c r="F338" s="140">
        <v>84270</v>
      </c>
      <c r="G338" s="141" t="s">
        <v>7</v>
      </c>
      <c r="H338" s="92">
        <f>SUM(H339)</f>
        <v>6535991</v>
      </c>
      <c r="I338" s="92">
        <f>SUM(I339)</f>
        <v>0</v>
      </c>
      <c r="J338" s="208">
        <f t="shared" si="191"/>
        <v>6535991</v>
      </c>
      <c r="K338" s="92">
        <f t="shared" ref="K338:O338" si="214">SUM(K339)</f>
        <v>211000</v>
      </c>
      <c r="L338" s="92">
        <f t="shared" si="214"/>
        <v>0</v>
      </c>
      <c r="M338" s="312">
        <f t="shared" si="185"/>
        <v>211000</v>
      </c>
      <c r="N338" s="92">
        <f t="shared" si="214"/>
        <v>6535991</v>
      </c>
      <c r="O338" s="92">
        <f t="shared" si="214"/>
        <v>0</v>
      </c>
      <c r="P338" s="312">
        <f t="shared" si="186"/>
        <v>6535991</v>
      </c>
    </row>
    <row r="339" spans="1:16" ht="23.25" x14ac:dyDescent="0.25">
      <c r="A339" s="149" t="s">
        <v>495</v>
      </c>
      <c r="B339" s="63" t="s">
        <v>55</v>
      </c>
      <c r="C339" s="72" t="s">
        <v>107</v>
      </c>
      <c r="D339" s="72" t="s">
        <v>93</v>
      </c>
      <c r="E339" s="44">
        <v>926</v>
      </c>
      <c r="F339" s="111">
        <v>84270</v>
      </c>
      <c r="G339" s="110" t="s">
        <v>16</v>
      </c>
      <c r="H339" s="229">
        <f>SUM(H340:H340)</f>
        <v>6535991</v>
      </c>
      <c r="I339" s="229">
        <f>SUM(I340:I340)</f>
        <v>0</v>
      </c>
      <c r="J339" s="229">
        <f t="shared" si="191"/>
        <v>6535991</v>
      </c>
      <c r="K339" s="229">
        <f t="shared" ref="K339:O339" si="215">SUM(K340:K340)</f>
        <v>211000</v>
      </c>
      <c r="L339" s="229">
        <f t="shared" si="215"/>
        <v>0</v>
      </c>
      <c r="M339" s="346">
        <f t="shared" si="185"/>
        <v>211000</v>
      </c>
      <c r="N339" s="229">
        <f t="shared" si="215"/>
        <v>6535991</v>
      </c>
      <c r="O339" s="229">
        <f t="shared" si="215"/>
        <v>0</v>
      </c>
      <c r="P339" s="346">
        <f t="shared" si="186"/>
        <v>6535991</v>
      </c>
    </row>
    <row r="340" spans="1:16" x14ac:dyDescent="0.25">
      <c r="A340" s="115" t="s">
        <v>143</v>
      </c>
      <c r="B340" s="63" t="s">
        <v>55</v>
      </c>
      <c r="C340" s="72" t="s">
        <v>107</v>
      </c>
      <c r="D340" s="72" t="s">
        <v>93</v>
      </c>
      <c r="E340" s="44">
        <v>926</v>
      </c>
      <c r="F340" s="111">
        <v>84270</v>
      </c>
      <c r="G340" s="110" t="s">
        <v>142</v>
      </c>
      <c r="H340" s="229">
        <f>SUM(Лист1!G182)</f>
        <v>6535991</v>
      </c>
      <c r="I340" s="229">
        <f>SUM(Лист1!H182)</f>
        <v>0</v>
      </c>
      <c r="J340" s="229">
        <f t="shared" si="191"/>
        <v>6535991</v>
      </c>
      <c r="K340" s="229">
        <f>SUM(Лист1!J182)</f>
        <v>211000</v>
      </c>
      <c r="L340" s="229">
        <f>SUM(Лист1!K182)</f>
        <v>0</v>
      </c>
      <c r="M340" s="346">
        <f t="shared" si="185"/>
        <v>211000</v>
      </c>
      <c r="N340" s="229">
        <f>SUM(Лист1!M182)</f>
        <v>6535991</v>
      </c>
      <c r="O340" s="229">
        <f>SUM(Лист1!N182)</f>
        <v>0</v>
      </c>
      <c r="P340" s="346">
        <f t="shared" si="186"/>
        <v>6535991</v>
      </c>
    </row>
    <row r="341" spans="1:16" ht="64.5" x14ac:dyDescent="0.25">
      <c r="A341" s="120" t="s">
        <v>199</v>
      </c>
      <c r="B341" s="65" t="s">
        <v>55</v>
      </c>
      <c r="C341" s="71" t="s">
        <v>107</v>
      </c>
      <c r="D341" s="71" t="s">
        <v>93</v>
      </c>
      <c r="E341" s="59">
        <v>926</v>
      </c>
      <c r="F341" s="140">
        <v>84260</v>
      </c>
      <c r="G341" s="141" t="s">
        <v>7</v>
      </c>
      <c r="H341" s="92">
        <f>SUM(H342)</f>
        <v>4611973</v>
      </c>
      <c r="I341" s="92">
        <f>SUM(I342)</f>
        <v>0</v>
      </c>
      <c r="J341" s="208">
        <f t="shared" si="191"/>
        <v>4611973</v>
      </c>
      <c r="K341" s="92">
        <f t="shared" ref="K341:O341" si="216">SUM(K342)</f>
        <v>0</v>
      </c>
      <c r="L341" s="92">
        <f t="shared" si="216"/>
        <v>0</v>
      </c>
      <c r="M341" s="312">
        <f t="shared" si="185"/>
        <v>0</v>
      </c>
      <c r="N341" s="92">
        <f t="shared" si="216"/>
        <v>4611973</v>
      </c>
      <c r="O341" s="92">
        <f t="shared" si="216"/>
        <v>0</v>
      </c>
      <c r="P341" s="312">
        <f t="shared" si="186"/>
        <v>4611973</v>
      </c>
    </row>
    <row r="342" spans="1:16" ht="23.25" x14ac:dyDescent="0.25">
      <c r="A342" s="149" t="s">
        <v>495</v>
      </c>
      <c r="B342" s="63" t="s">
        <v>55</v>
      </c>
      <c r="C342" s="72" t="s">
        <v>107</v>
      </c>
      <c r="D342" s="72" t="s">
        <v>93</v>
      </c>
      <c r="E342" s="44">
        <v>926</v>
      </c>
      <c r="F342" s="111">
        <v>84260</v>
      </c>
      <c r="G342" s="110" t="s">
        <v>16</v>
      </c>
      <c r="H342" s="229">
        <f>SUM(H343:H343)</f>
        <v>4611973</v>
      </c>
      <c r="I342" s="229">
        <f>SUM(I343:I343)</f>
        <v>0</v>
      </c>
      <c r="J342" s="229">
        <f t="shared" si="191"/>
        <v>4611973</v>
      </c>
      <c r="K342" s="229">
        <f t="shared" ref="K342:O342" si="217">SUM(K343:K343)</f>
        <v>0</v>
      </c>
      <c r="L342" s="229">
        <f t="shared" si="217"/>
        <v>0</v>
      </c>
      <c r="M342" s="312">
        <f t="shared" si="185"/>
        <v>0</v>
      </c>
      <c r="N342" s="229">
        <f t="shared" si="217"/>
        <v>4611973</v>
      </c>
      <c r="O342" s="229">
        <f t="shared" si="217"/>
        <v>0</v>
      </c>
      <c r="P342" s="346">
        <f t="shared" si="186"/>
        <v>4611973</v>
      </c>
    </row>
    <row r="343" spans="1:16" x14ac:dyDescent="0.25">
      <c r="A343" s="115" t="s">
        <v>143</v>
      </c>
      <c r="B343" s="63" t="s">
        <v>55</v>
      </c>
      <c r="C343" s="72" t="s">
        <v>107</v>
      </c>
      <c r="D343" s="72" t="s">
        <v>93</v>
      </c>
      <c r="E343" s="44">
        <v>926</v>
      </c>
      <c r="F343" s="111">
        <v>84260</v>
      </c>
      <c r="G343" s="110" t="s">
        <v>142</v>
      </c>
      <c r="H343" s="229">
        <f>SUM(Лист1!G210+Лист1!G191)</f>
        <v>4611973</v>
      </c>
      <c r="I343" s="229">
        <f>SUM(Лист1!H210+Лист1!H191)</f>
        <v>0</v>
      </c>
      <c r="J343" s="229">
        <f t="shared" si="191"/>
        <v>4611973</v>
      </c>
      <c r="K343" s="229">
        <f>SUM(Лист1!J210+Лист1!J191)</f>
        <v>0</v>
      </c>
      <c r="L343" s="229">
        <f>SUM(Лист1!K210+Лист1!K191)</f>
        <v>0</v>
      </c>
      <c r="M343" s="312">
        <f t="shared" si="185"/>
        <v>0</v>
      </c>
      <c r="N343" s="229">
        <f>SUM(Лист1!M210+Лист1!M191)</f>
        <v>4611973</v>
      </c>
      <c r="O343" s="229">
        <f>SUM(Лист1!N210+Лист1!N191)</f>
        <v>0</v>
      </c>
      <c r="P343" s="346">
        <f t="shared" si="186"/>
        <v>4611973</v>
      </c>
    </row>
    <row r="344" spans="1:16" ht="60.75" x14ac:dyDescent="0.25">
      <c r="A344" s="287" t="s">
        <v>342</v>
      </c>
      <c r="B344" s="65" t="s">
        <v>55</v>
      </c>
      <c r="C344" s="71" t="s">
        <v>107</v>
      </c>
      <c r="D344" s="71" t="s">
        <v>93</v>
      </c>
      <c r="E344" s="59">
        <v>926</v>
      </c>
      <c r="F344" s="140">
        <v>14210</v>
      </c>
      <c r="G344" s="141" t="s">
        <v>7</v>
      </c>
      <c r="H344" s="92">
        <f>SUM(H345+H347)</f>
        <v>118800</v>
      </c>
      <c r="I344" s="92">
        <f>SUM(I345+I347)</f>
        <v>-900</v>
      </c>
      <c r="J344" s="208">
        <f t="shared" si="191"/>
        <v>117900</v>
      </c>
      <c r="K344" s="92">
        <f t="shared" ref="K344:N344" si="218">SUM(K345+K347)</f>
        <v>118800</v>
      </c>
      <c r="L344" s="92">
        <f t="shared" ref="L344" si="219">SUM(L345+L347)</f>
        <v>0</v>
      </c>
      <c r="M344" s="312">
        <f t="shared" si="185"/>
        <v>118800</v>
      </c>
      <c r="N344" s="92">
        <f t="shared" si="218"/>
        <v>118800</v>
      </c>
      <c r="O344" s="92">
        <f t="shared" ref="O344" si="220">SUM(O345+O347)</f>
        <v>0</v>
      </c>
      <c r="P344" s="312">
        <f t="shared" si="186"/>
        <v>118800</v>
      </c>
    </row>
    <row r="345" spans="1:16" ht="23.25" x14ac:dyDescent="0.25">
      <c r="A345" s="149" t="s">
        <v>495</v>
      </c>
      <c r="B345" s="63" t="s">
        <v>55</v>
      </c>
      <c r="C345" s="72" t="s">
        <v>107</v>
      </c>
      <c r="D345" s="72" t="s">
        <v>93</v>
      </c>
      <c r="E345" s="44">
        <v>926</v>
      </c>
      <c r="F345" s="111">
        <v>14210</v>
      </c>
      <c r="G345" s="110" t="s">
        <v>16</v>
      </c>
      <c r="H345" s="229">
        <f t="shared" ref="H345:O345" si="221">SUM(H346)</f>
        <v>115200</v>
      </c>
      <c r="I345" s="229">
        <f t="shared" si="221"/>
        <v>0</v>
      </c>
      <c r="J345" s="229">
        <f t="shared" si="191"/>
        <v>115200</v>
      </c>
      <c r="K345" s="229">
        <f t="shared" si="221"/>
        <v>115200</v>
      </c>
      <c r="L345" s="229">
        <f t="shared" si="221"/>
        <v>0</v>
      </c>
      <c r="M345" s="346">
        <f t="shared" si="185"/>
        <v>115200</v>
      </c>
      <c r="N345" s="229">
        <f t="shared" si="221"/>
        <v>115200</v>
      </c>
      <c r="O345" s="229">
        <f t="shared" si="221"/>
        <v>0</v>
      </c>
      <c r="P345" s="346">
        <f t="shared" si="186"/>
        <v>115200</v>
      </c>
    </row>
    <row r="346" spans="1:16" x14ac:dyDescent="0.25">
      <c r="A346" s="115" t="s">
        <v>143</v>
      </c>
      <c r="B346" s="63" t="s">
        <v>55</v>
      </c>
      <c r="C346" s="72" t="s">
        <v>107</v>
      </c>
      <c r="D346" s="72" t="s">
        <v>93</v>
      </c>
      <c r="E346" s="44">
        <v>926</v>
      </c>
      <c r="F346" s="111">
        <v>14210</v>
      </c>
      <c r="G346" s="110" t="s">
        <v>142</v>
      </c>
      <c r="H346" s="229">
        <f>SUM(Лист1!G188)</f>
        <v>115200</v>
      </c>
      <c r="I346" s="229">
        <f>SUM(Лист1!H188)</f>
        <v>0</v>
      </c>
      <c r="J346" s="229">
        <f t="shared" si="191"/>
        <v>115200</v>
      </c>
      <c r="K346" s="229">
        <f>SUM(Лист1!J188)</f>
        <v>115200</v>
      </c>
      <c r="L346" s="229">
        <f>SUM(Лист1!K188)</f>
        <v>0</v>
      </c>
      <c r="M346" s="346">
        <f t="shared" si="185"/>
        <v>115200</v>
      </c>
      <c r="N346" s="229">
        <f>SUM(Лист1!M188)</f>
        <v>115200</v>
      </c>
      <c r="O346" s="229">
        <f>SUM(Лист1!N188)</f>
        <v>0</v>
      </c>
      <c r="P346" s="346">
        <f t="shared" si="186"/>
        <v>115200</v>
      </c>
    </row>
    <row r="347" spans="1:16" x14ac:dyDescent="0.25">
      <c r="A347" s="114" t="s">
        <v>46</v>
      </c>
      <c r="B347" s="63" t="s">
        <v>55</v>
      </c>
      <c r="C347" s="72" t="s">
        <v>107</v>
      </c>
      <c r="D347" s="72" t="s">
        <v>93</v>
      </c>
      <c r="E347" s="44">
        <v>926</v>
      </c>
      <c r="F347" s="111">
        <v>14210</v>
      </c>
      <c r="G347" s="110" t="s">
        <v>47</v>
      </c>
      <c r="H347" s="229">
        <f>SUM(H348)</f>
        <v>3600</v>
      </c>
      <c r="I347" s="229">
        <f>SUM(I348)</f>
        <v>-900</v>
      </c>
      <c r="J347" s="229">
        <f t="shared" si="191"/>
        <v>2700</v>
      </c>
      <c r="K347" s="229">
        <f t="shared" ref="K347:O347" si="222">SUM(K348)</f>
        <v>3600</v>
      </c>
      <c r="L347" s="229">
        <f t="shared" si="222"/>
        <v>0</v>
      </c>
      <c r="M347" s="346">
        <f t="shared" si="185"/>
        <v>3600</v>
      </c>
      <c r="N347" s="229">
        <f t="shared" si="222"/>
        <v>3600</v>
      </c>
      <c r="O347" s="229">
        <f t="shared" si="222"/>
        <v>0</v>
      </c>
      <c r="P347" s="346">
        <f t="shared" si="186"/>
        <v>3600</v>
      </c>
    </row>
    <row r="348" spans="1:16" x14ac:dyDescent="0.25">
      <c r="A348" s="114" t="s">
        <v>137</v>
      </c>
      <c r="B348" s="63" t="s">
        <v>55</v>
      </c>
      <c r="C348" s="72" t="s">
        <v>107</v>
      </c>
      <c r="D348" s="72" t="s">
        <v>93</v>
      </c>
      <c r="E348" s="44">
        <v>926</v>
      </c>
      <c r="F348" s="111">
        <v>14210</v>
      </c>
      <c r="G348" s="110" t="s">
        <v>136</v>
      </c>
      <c r="H348" s="229">
        <f>SUM(Лист1!G221)</f>
        <v>3600</v>
      </c>
      <c r="I348" s="229">
        <f>SUM(Лист1!H221)</f>
        <v>-900</v>
      </c>
      <c r="J348" s="229">
        <f t="shared" si="191"/>
        <v>2700</v>
      </c>
      <c r="K348" s="229">
        <f>SUM(Лист1!J221)</f>
        <v>3600</v>
      </c>
      <c r="L348" s="229">
        <f>SUM(Лист1!K221)</f>
        <v>0</v>
      </c>
      <c r="M348" s="346">
        <f t="shared" si="185"/>
        <v>3600</v>
      </c>
      <c r="N348" s="229">
        <f>SUM(Лист1!M221)</f>
        <v>3600</v>
      </c>
      <c r="O348" s="229">
        <f>SUM(Лист1!N221)</f>
        <v>0</v>
      </c>
      <c r="P348" s="346">
        <f t="shared" si="186"/>
        <v>3600</v>
      </c>
    </row>
    <row r="349" spans="1:16" ht="51.75" x14ac:dyDescent="0.25">
      <c r="A349" s="248" t="s">
        <v>274</v>
      </c>
      <c r="B349" s="65" t="s">
        <v>55</v>
      </c>
      <c r="C349" s="71" t="s">
        <v>107</v>
      </c>
      <c r="D349" s="71" t="s">
        <v>93</v>
      </c>
      <c r="E349" s="59">
        <v>926</v>
      </c>
      <c r="F349" s="140" t="s">
        <v>275</v>
      </c>
      <c r="G349" s="141" t="s">
        <v>7</v>
      </c>
      <c r="H349" s="92">
        <f>SUM(H350)</f>
        <v>0</v>
      </c>
      <c r="I349" s="92">
        <f>SUM(I350)</f>
        <v>0</v>
      </c>
      <c r="J349" s="229">
        <f t="shared" si="191"/>
        <v>0</v>
      </c>
      <c r="K349" s="92">
        <f t="shared" ref="K349:O349" si="223">SUM(K350)</f>
        <v>0</v>
      </c>
      <c r="L349" s="92">
        <f t="shared" si="223"/>
        <v>0</v>
      </c>
      <c r="M349" s="312">
        <f t="shared" si="185"/>
        <v>0</v>
      </c>
      <c r="N349" s="92">
        <f t="shared" si="223"/>
        <v>1063829.79</v>
      </c>
      <c r="O349" s="92">
        <f t="shared" si="223"/>
        <v>0</v>
      </c>
      <c r="P349" s="312">
        <f t="shared" si="186"/>
        <v>1063829.79</v>
      </c>
    </row>
    <row r="350" spans="1:16" ht="23.25" x14ac:dyDescent="0.25">
      <c r="A350" s="149" t="s">
        <v>495</v>
      </c>
      <c r="B350" s="63" t="s">
        <v>55</v>
      </c>
      <c r="C350" s="72" t="s">
        <v>107</v>
      </c>
      <c r="D350" s="72" t="s">
        <v>93</v>
      </c>
      <c r="E350" s="44">
        <v>926</v>
      </c>
      <c r="F350" s="111" t="s">
        <v>275</v>
      </c>
      <c r="G350" s="110" t="s">
        <v>16</v>
      </c>
      <c r="H350" s="229">
        <f t="shared" ref="H350:O350" si="224">SUM(H351)</f>
        <v>0</v>
      </c>
      <c r="I350" s="229">
        <f t="shared" si="224"/>
        <v>0</v>
      </c>
      <c r="J350" s="229">
        <f t="shared" si="191"/>
        <v>0</v>
      </c>
      <c r="K350" s="229">
        <f t="shared" si="224"/>
        <v>0</v>
      </c>
      <c r="L350" s="229">
        <f t="shared" si="224"/>
        <v>0</v>
      </c>
      <c r="M350" s="312">
        <f t="shared" si="185"/>
        <v>0</v>
      </c>
      <c r="N350" s="229">
        <f t="shared" si="224"/>
        <v>1063829.79</v>
      </c>
      <c r="O350" s="229">
        <f t="shared" si="224"/>
        <v>0</v>
      </c>
      <c r="P350" s="346">
        <f t="shared" si="186"/>
        <v>1063829.79</v>
      </c>
    </row>
    <row r="351" spans="1:16" x14ac:dyDescent="0.25">
      <c r="A351" s="259" t="s">
        <v>143</v>
      </c>
      <c r="B351" s="63" t="s">
        <v>55</v>
      </c>
      <c r="C351" s="72" t="s">
        <v>107</v>
      </c>
      <c r="D351" s="72" t="s">
        <v>93</v>
      </c>
      <c r="E351" s="44">
        <v>926</v>
      </c>
      <c r="F351" s="111" t="s">
        <v>275</v>
      </c>
      <c r="G351" s="110" t="s">
        <v>142</v>
      </c>
      <c r="H351" s="229">
        <f>SUM(Лист1!G193)</f>
        <v>0</v>
      </c>
      <c r="I351" s="229">
        <f>SUM(Лист1!H193)</f>
        <v>0</v>
      </c>
      <c r="J351" s="229">
        <f t="shared" si="191"/>
        <v>0</v>
      </c>
      <c r="K351" s="229">
        <f>SUM(Лист1!J193)</f>
        <v>0</v>
      </c>
      <c r="L351" s="229">
        <f>SUM(Лист1!K193)</f>
        <v>0</v>
      </c>
      <c r="M351" s="312">
        <f t="shared" si="185"/>
        <v>0</v>
      </c>
      <c r="N351" s="229">
        <f>SUM(Лист1!M193)</f>
        <v>1063829.79</v>
      </c>
      <c r="O351" s="229">
        <f>SUM(Лист1!N193)</f>
        <v>0</v>
      </c>
      <c r="P351" s="346">
        <f t="shared" si="186"/>
        <v>1063829.79</v>
      </c>
    </row>
    <row r="352" spans="1:16" ht="51.75" x14ac:dyDescent="0.25">
      <c r="A352" s="248" t="s">
        <v>352</v>
      </c>
      <c r="B352" s="65" t="s">
        <v>55</v>
      </c>
      <c r="C352" s="71" t="s">
        <v>107</v>
      </c>
      <c r="D352" s="71" t="s">
        <v>93</v>
      </c>
      <c r="E352" s="59">
        <v>926</v>
      </c>
      <c r="F352" s="140" t="s">
        <v>503</v>
      </c>
      <c r="G352" s="141" t="s">
        <v>7</v>
      </c>
      <c r="H352" s="92">
        <f t="shared" ref="H352:I352" si="225">SUM(H353)</f>
        <v>0</v>
      </c>
      <c r="I352" s="92">
        <f t="shared" si="225"/>
        <v>245572</v>
      </c>
      <c r="J352" s="229">
        <f t="shared" si="191"/>
        <v>245572</v>
      </c>
      <c r="K352" s="92">
        <f t="shared" ref="K352:O352" si="226">SUM(K353)</f>
        <v>0</v>
      </c>
      <c r="L352" s="92">
        <f t="shared" si="226"/>
        <v>0</v>
      </c>
      <c r="M352" s="312">
        <f t="shared" si="185"/>
        <v>0</v>
      </c>
      <c r="N352" s="92">
        <f t="shared" si="226"/>
        <v>0</v>
      </c>
      <c r="O352" s="92">
        <f t="shared" si="226"/>
        <v>0</v>
      </c>
      <c r="P352" s="312">
        <f t="shared" si="186"/>
        <v>0</v>
      </c>
    </row>
    <row r="353" spans="1:16" ht="23.25" x14ac:dyDescent="0.25">
      <c r="A353" s="149" t="s">
        <v>495</v>
      </c>
      <c r="B353" s="63" t="s">
        <v>55</v>
      </c>
      <c r="C353" s="72" t="s">
        <v>107</v>
      </c>
      <c r="D353" s="72" t="s">
        <v>93</v>
      </c>
      <c r="E353" s="44">
        <v>926</v>
      </c>
      <c r="F353" s="111" t="s">
        <v>503</v>
      </c>
      <c r="G353" s="110" t="s">
        <v>16</v>
      </c>
      <c r="H353" s="229">
        <f t="shared" ref="H353:O353" si="227">SUM(H354)</f>
        <v>0</v>
      </c>
      <c r="I353" s="229">
        <f t="shared" si="227"/>
        <v>245572</v>
      </c>
      <c r="J353" s="229">
        <f t="shared" si="191"/>
        <v>245572</v>
      </c>
      <c r="K353" s="229">
        <f t="shared" si="227"/>
        <v>0</v>
      </c>
      <c r="L353" s="229">
        <f t="shared" si="227"/>
        <v>0</v>
      </c>
      <c r="M353" s="312">
        <f t="shared" si="185"/>
        <v>0</v>
      </c>
      <c r="N353" s="229">
        <f t="shared" si="227"/>
        <v>0</v>
      </c>
      <c r="O353" s="229">
        <f t="shared" si="227"/>
        <v>0</v>
      </c>
      <c r="P353" s="312">
        <f t="shared" si="186"/>
        <v>0</v>
      </c>
    </row>
    <row r="354" spans="1:16" x14ac:dyDescent="0.25">
      <c r="A354" s="259" t="s">
        <v>143</v>
      </c>
      <c r="B354" s="63" t="s">
        <v>55</v>
      </c>
      <c r="C354" s="72" t="s">
        <v>107</v>
      </c>
      <c r="D354" s="72" t="s">
        <v>93</v>
      </c>
      <c r="E354" s="44">
        <v>926</v>
      </c>
      <c r="F354" s="111" t="s">
        <v>503</v>
      </c>
      <c r="G354" s="110" t="s">
        <v>142</v>
      </c>
      <c r="H354" s="229">
        <f>SUM(Лист1!G202)</f>
        <v>0</v>
      </c>
      <c r="I354" s="229">
        <f>SUM(Лист1!H202)</f>
        <v>245572</v>
      </c>
      <c r="J354" s="229">
        <f t="shared" si="191"/>
        <v>245572</v>
      </c>
      <c r="K354" s="229">
        <f>SUM(Лист1!J202)</f>
        <v>0</v>
      </c>
      <c r="L354" s="229">
        <f>SUM(Лист1!K202)</f>
        <v>0</v>
      </c>
      <c r="M354" s="312">
        <f t="shared" si="185"/>
        <v>0</v>
      </c>
      <c r="N354" s="229">
        <f>SUM(Лист1!M202)</f>
        <v>0</v>
      </c>
      <c r="O354" s="229">
        <f>SUM(Лист1!N202)</f>
        <v>0</v>
      </c>
      <c r="P354" s="312">
        <f t="shared" si="186"/>
        <v>0</v>
      </c>
    </row>
    <row r="355" spans="1:16" ht="45" x14ac:dyDescent="0.25">
      <c r="A355" s="276" t="s">
        <v>459</v>
      </c>
      <c r="B355" s="65" t="s">
        <v>55</v>
      </c>
      <c r="C355" s="65" t="s">
        <v>107</v>
      </c>
      <c r="D355" s="65" t="s">
        <v>457</v>
      </c>
      <c r="E355" s="48"/>
      <c r="F355" s="262"/>
      <c r="G355" s="110"/>
      <c r="H355" s="208">
        <f>SUM(H356)</f>
        <v>54897</v>
      </c>
      <c r="I355" s="208">
        <f>SUM(I356)</f>
        <v>0</v>
      </c>
      <c r="J355" s="208">
        <f t="shared" ref="J355:J358" si="228">SUM(H355+I355)</f>
        <v>54897</v>
      </c>
      <c r="K355" s="229"/>
      <c r="L355" s="229"/>
      <c r="M355" s="312"/>
      <c r="N355" s="229"/>
      <c r="O355" s="229"/>
      <c r="P355" s="312"/>
    </row>
    <row r="356" spans="1:16" x14ac:dyDescent="0.25">
      <c r="A356" s="248" t="s">
        <v>456</v>
      </c>
      <c r="B356" s="65" t="s">
        <v>55</v>
      </c>
      <c r="C356" s="71" t="s">
        <v>107</v>
      </c>
      <c r="D356" s="65" t="s">
        <v>457</v>
      </c>
      <c r="E356" s="59">
        <v>926</v>
      </c>
      <c r="F356" s="274" t="s">
        <v>458</v>
      </c>
      <c r="G356" s="141" t="s">
        <v>7</v>
      </c>
      <c r="H356" s="92">
        <f t="shared" ref="H356:I356" si="229">SUM(H357)</f>
        <v>54897</v>
      </c>
      <c r="I356" s="92">
        <f t="shared" si="229"/>
        <v>0</v>
      </c>
      <c r="J356" s="208">
        <f t="shared" si="228"/>
        <v>54897</v>
      </c>
      <c r="K356" s="229"/>
      <c r="L356" s="229"/>
      <c r="M356" s="312"/>
      <c r="N356" s="229"/>
      <c r="O356" s="229"/>
      <c r="P356" s="312"/>
    </row>
    <row r="357" spans="1:16" ht="23.25" x14ac:dyDescent="0.25">
      <c r="A357" s="149" t="s">
        <v>495</v>
      </c>
      <c r="B357" s="63" t="s">
        <v>55</v>
      </c>
      <c r="C357" s="72" t="s">
        <v>107</v>
      </c>
      <c r="D357" s="79" t="s">
        <v>457</v>
      </c>
      <c r="E357" s="44">
        <v>926</v>
      </c>
      <c r="F357" s="262" t="s">
        <v>458</v>
      </c>
      <c r="G357" s="110" t="s">
        <v>16</v>
      </c>
      <c r="H357" s="229">
        <f t="shared" ref="H357:I357" si="230">SUM(H358)</f>
        <v>54897</v>
      </c>
      <c r="I357" s="229">
        <f t="shared" si="230"/>
        <v>0</v>
      </c>
      <c r="J357" s="229">
        <f t="shared" si="228"/>
        <v>54897</v>
      </c>
      <c r="K357" s="229"/>
      <c r="L357" s="229"/>
      <c r="M357" s="312"/>
      <c r="N357" s="229"/>
      <c r="O357" s="229"/>
      <c r="P357" s="312"/>
    </row>
    <row r="358" spans="1:16" x14ac:dyDescent="0.25">
      <c r="A358" s="259" t="s">
        <v>143</v>
      </c>
      <c r="B358" s="63" t="s">
        <v>55</v>
      </c>
      <c r="C358" s="72" t="s">
        <v>107</v>
      </c>
      <c r="D358" s="79" t="s">
        <v>457</v>
      </c>
      <c r="E358" s="44">
        <v>926</v>
      </c>
      <c r="F358" s="262" t="s">
        <v>458</v>
      </c>
      <c r="G358" s="110" t="s">
        <v>142</v>
      </c>
      <c r="H358" s="229">
        <f>SUM(Лист1!G197)</f>
        <v>54897</v>
      </c>
      <c r="I358" s="229">
        <f>SUM(Лист1!H197)</f>
        <v>0</v>
      </c>
      <c r="J358" s="229">
        <f t="shared" si="228"/>
        <v>54897</v>
      </c>
      <c r="K358" s="229"/>
      <c r="L358" s="229"/>
      <c r="M358" s="312"/>
      <c r="N358" s="229"/>
      <c r="O358" s="229"/>
      <c r="P358" s="312"/>
    </row>
    <row r="359" spans="1:16" ht="18" x14ac:dyDescent="0.25">
      <c r="A359" s="155" t="s">
        <v>260</v>
      </c>
      <c r="B359" s="66" t="s">
        <v>55</v>
      </c>
      <c r="C359" s="70" t="s">
        <v>140</v>
      </c>
      <c r="D359" s="71"/>
      <c r="E359" s="142"/>
      <c r="F359" s="140"/>
      <c r="G359" s="141"/>
      <c r="H359" s="92">
        <f>SUM(H360)</f>
        <v>2309699</v>
      </c>
      <c r="I359" s="92">
        <f>SUM(I360)</f>
        <v>86000</v>
      </c>
      <c r="J359" s="208">
        <f t="shared" si="191"/>
        <v>2395699</v>
      </c>
      <c r="K359" s="92">
        <f t="shared" ref="K359:O359" si="231">SUM(K360)</f>
        <v>2211984</v>
      </c>
      <c r="L359" s="92">
        <f t="shared" si="231"/>
        <v>0</v>
      </c>
      <c r="M359" s="312">
        <f t="shared" si="185"/>
        <v>2211984</v>
      </c>
      <c r="N359" s="92">
        <f t="shared" si="231"/>
        <v>2123967</v>
      </c>
      <c r="O359" s="92">
        <f t="shared" si="231"/>
        <v>0</v>
      </c>
      <c r="P359" s="312">
        <f t="shared" si="186"/>
        <v>2123967</v>
      </c>
    </row>
    <row r="360" spans="1:16" ht="26.25" x14ac:dyDescent="0.25">
      <c r="A360" s="56" t="s">
        <v>124</v>
      </c>
      <c r="B360" s="66" t="s">
        <v>55</v>
      </c>
      <c r="C360" s="70" t="s">
        <v>140</v>
      </c>
      <c r="D360" s="70" t="s">
        <v>37</v>
      </c>
      <c r="E360" s="44"/>
      <c r="F360" s="111"/>
      <c r="G360" s="110"/>
      <c r="H360" s="92">
        <f t="shared" ref="H360:O361" si="232">SUM(H361)</f>
        <v>2309699</v>
      </c>
      <c r="I360" s="92">
        <f t="shared" si="232"/>
        <v>86000</v>
      </c>
      <c r="J360" s="208">
        <f t="shared" si="191"/>
        <v>2395699</v>
      </c>
      <c r="K360" s="92">
        <f t="shared" si="232"/>
        <v>2211984</v>
      </c>
      <c r="L360" s="92">
        <f t="shared" si="232"/>
        <v>0</v>
      </c>
      <c r="M360" s="312">
        <f t="shared" si="185"/>
        <v>2211984</v>
      </c>
      <c r="N360" s="92">
        <f t="shared" si="232"/>
        <v>2123967</v>
      </c>
      <c r="O360" s="92">
        <f t="shared" si="232"/>
        <v>0</v>
      </c>
      <c r="P360" s="312">
        <f t="shared" si="186"/>
        <v>2123967</v>
      </c>
    </row>
    <row r="361" spans="1:16" ht="26.25" x14ac:dyDescent="0.25">
      <c r="A361" s="56" t="s">
        <v>132</v>
      </c>
      <c r="B361" s="66" t="s">
        <v>55</v>
      </c>
      <c r="C361" s="70" t="s">
        <v>140</v>
      </c>
      <c r="D361" s="70" t="s">
        <v>93</v>
      </c>
      <c r="E361" s="44"/>
      <c r="F361" s="111"/>
      <c r="G361" s="110"/>
      <c r="H361" s="92">
        <f>SUM(H362)</f>
        <v>2309699</v>
      </c>
      <c r="I361" s="92">
        <f>SUM(I362)</f>
        <v>86000</v>
      </c>
      <c r="J361" s="208">
        <f t="shared" si="191"/>
        <v>2395699</v>
      </c>
      <c r="K361" s="92">
        <f t="shared" si="232"/>
        <v>2211984</v>
      </c>
      <c r="L361" s="92">
        <f t="shared" si="232"/>
        <v>0</v>
      </c>
      <c r="M361" s="312">
        <f t="shared" si="185"/>
        <v>2211984</v>
      </c>
      <c r="N361" s="92">
        <f t="shared" si="232"/>
        <v>2123967</v>
      </c>
      <c r="O361" s="92">
        <f t="shared" si="232"/>
        <v>0</v>
      </c>
      <c r="P361" s="312">
        <f t="shared" si="186"/>
        <v>2123967</v>
      </c>
    </row>
    <row r="362" spans="1:16" ht="24.75" x14ac:dyDescent="0.25">
      <c r="A362" s="85" t="s">
        <v>27</v>
      </c>
      <c r="B362" s="65" t="s">
        <v>55</v>
      </c>
      <c r="C362" s="71" t="s">
        <v>140</v>
      </c>
      <c r="D362" s="71" t="s">
        <v>93</v>
      </c>
      <c r="E362" s="142" t="s">
        <v>63</v>
      </c>
      <c r="F362" s="142" t="s">
        <v>178</v>
      </c>
      <c r="G362" s="142" t="s">
        <v>7</v>
      </c>
      <c r="H362" s="92">
        <f>SUM(H363+H365)</f>
        <v>2309699</v>
      </c>
      <c r="I362" s="92">
        <f>SUM(I363+I365)</f>
        <v>86000</v>
      </c>
      <c r="J362" s="208">
        <f t="shared" si="191"/>
        <v>2395699</v>
      </c>
      <c r="K362" s="92">
        <f t="shared" ref="K362:N362" si="233">SUM(K363+K365)</f>
        <v>2211984</v>
      </c>
      <c r="L362" s="92">
        <f t="shared" ref="L362" si="234">SUM(L363+L365)</f>
        <v>0</v>
      </c>
      <c r="M362" s="312">
        <f t="shared" si="185"/>
        <v>2211984</v>
      </c>
      <c r="N362" s="92">
        <f t="shared" si="233"/>
        <v>2123967</v>
      </c>
      <c r="O362" s="92">
        <f t="shared" ref="O362" si="235">SUM(O363+O365)</f>
        <v>0</v>
      </c>
      <c r="P362" s="312">
        <f t="shared" si="186"/>
        <v>2123967</v>
      </c>
    </row>
    <row r="363" spans="1:16" ht="34.5" x14ac:dyDescent="0.25">
      <c r="A363" s="46" t="s">
        <v>28</v>
      </c>
      <c r="B363" s="63" t="s">
        <v>55</v>
      </c>
      <c r="C363" s="72" t="s">
        <v>140</v>
      </c>
      <c r="D363" s="72" t="s">
        <v>93</v>
      </c>
      <c r="E363" s="116" t="s">
        <v>63</v>
      </c>
      <c r="F363" s="116" t="s">
        <v>178</v>
      </c>
      <c r="G363" s="116" t="s">
        <v>29</v>
      </c>
      <c r="H363" s="229">
        <f>SUM(H364)</f>
        <v>2037345</v>
      </c>
      <c r="I363" s="229">
        <f>SUM(I364)</f>
        <v>86000</v>
      </c>
      <c r="J363" s="229">
        <f t="shared" si="191"/>
        <v>2123345</v>
      </c>
      <c r="K363" s="229">
        <f t="shared" ref="K363:O363" si="236">SUM(K364)</f>
        <v>2037345</v>
      </c>
      <c r="L363" s="229">
        <f t="shared" si="236"/>
        <v>0</v>
      </c>
      <c r="M363" s="346">
        <f t="shared" si="185"/>
        <v>2037345</v>
      </c>
      <c r="N363" s="229">
        <f t="shared" si="236"/>
        <v>2037345</v>
      </c>
      <c r="O363" s="229">
        <f t="shared" si="236"/>
        <v>0</v>
      </c>
      <c r="P363" s="346">
        <f t="shared" si="186"/>
        <v>2037345</v>
      </c>
    </row>
    <row r="364" spans="1:16" x14ac:dyDescent="0.25">
      <c r="A364" s="46" t="s">
        <v>30</v>
      </c>
      <c r="B364" s="63" t="s">
        <v>55</v>
      </c>
      <c r="C364" s="72" t="s">
        <v>140</v>
      </c>
      <c r="D364" s="72" t="s">
        <v>93</v>
      </c>
      <c r="E364" s="116" t="s">
        <v>63</v>
      </c>
      <c r="F364" s="116" t="s">
        <v>178</v>
      </c>
      <c r="G364" s="116" t="s">
        <v>31</v>
      </c>
      <c r="H364" s="229">
        <f>SUM(Лист1!G224)</f>
        <v>2037345</v>
      </c>
      <c r="I364" s="229">
        <f>SUM(Лист1!H224)</f>
        <v>86000</v>
      </c>
      <c r="J364" s="229">
        <f t="shared" si="191"/>
        <v>2123345</v>
      </c>
      <c r="K364" s="229">
        <f>SUM(Лист1!J224)</f>
        <v>2037345</v>
      </c>
      <c r="L364" s="229">
        <f>SUM(Лист1!K224)</f>
        <v>0</v>
      </c>
      <c r="M364" s="346">
        <f t="shared" si="185"/>
        <v>2037345</v>
      </c>
      <c r="N364" s="229">
        <f>SUM(Лист1!M224)</f>
        <v>2037345</v>
      </c>
      <c r="O364" s="229">
        <f>SUM(Лист1!N224)</f>
        <v>0</v>
      </c>
      <c r="P364" s="346">
        <f t="shared" si="186"/>
        <v>2037345</v>
      </c>
    </row>
    <row r="365" spans="1:16" x14ac:dyDescent="0.25">
      <c r="A365" s="46" t="s">
        <v>11</v>
      </c>
      <c r="B365" s="63" t="s">
        <v>55</v>
      </c>
      <c r="C365" s="72" t="s">
        <v>140</v>
      </c>
      <c r="D365" s="72" t="s">
        <v>93</v>
      </c>
      <c r="E365" s="116" t="s">
        <v>63</v>
      </c>
      <c r="F365" s="116" t="s">
        <v>178</v>
      </c>
      <c r="G365" s="116" t="s">
        <v>12</v>
      </c>
      <c r="H365" s="229">
        <f>SUM(H366)</f>
        <v>272354</v>
      </c>
      <c r="I365" s="229">
        <f>SUM(I366)</f>
        <v>0</v>
      </c>
      <c r="J365" s="229">
        <f t="shared" si="191"/>
        <v>272354</v>
      </c>
      <c r="K365" s="229">
        <f t="shared" ref="K365:O365" si="237">SUM(K366)</f>
        <v>174639</v>
      </c>
      <c r="L365" s="229">
        <f t="shared" si="237"/>
        <v>0</v>
      </c>
      <c r="M365" s="346">
        <f t="shared" si="185"/>
        <v>174639</v>
      </c>
      <c r="N365" s="229">
        <f t="shared" si="237"/>
        <v>86622</v>
      </c>
      <c r="O365" s="229">
        <f t="shared" si="237"/>
        <v>0</v>
      </c>
      <c r="P365" s="346">
        <f t="shared" si="186"/>
        <v>86622</v>
      </c>
    </row>
    <row r="366" spans="1:16" x14ac:dyDescent="0.25">
      <c r="A366" s="114" t="s">
        <v>152</v>
      </c>
      <c r="B366" s="63" t="s">
        <v>55</v>
      </c>
      <c r="C366" s="72" t="s">
        <v>140</v>
      </c>
      <c r="D366" s="72" t="s">
        <v>93</v>
      </c>
      <c r="E366" s="116" t="s">
        <v>63</v>
      </c>
      <c r="F366" s="116" t="s">
        <v>178</v>
      </c>
      <c r="G366" s="116" t="s">
        <v>14</v>
      </c>
      <c r="H366" s="229">
        <f>SUM(Лист1!G226)</f>
        <v>272354</v>
      </c>
      <c r="I366" s="229">
        <f>SUM(Лист1!H226)</f>
        <v>0</v>
      </c>
      <c r="J366" s="229">
        <f t="shared" si="191"/>
        <v>272354</v>
      </c>
      <c r="K366" s="229">
        <f>SUM(Лист1!J226)</f>
        <v>174639</v>
      </c>
      <c r="L366" s="229">
        <f>SUM(Лист1!K226)</f>
        <v>0</v>
      </c>
      <c r="M366" s="346">
        <f t="shared" si="185"/>
        <v>174639</v>
      </c>
      <c r="N366" s="229">
        <f>SUM(Лист1!M226)</f>
        <v>86622</v>
      </c>
      <c r="O366" s="229">
        <f>SUM(Лист1!N226)</f>
        <v>0</v>
      </c>
      <c r="P366" s="346">
        <f t="shared" si="186"/>
        <v>86622</v>
      </c>
    </row>
    <row r="367" spans="1:16" ht="18" x14ac:dyDescent="0.25">
      <c r="A367" s="155" t="s">
        <v>420</v>
      </c>
      <c r="B367" s="66" t="s">
        <v>55</v>
      </c>
      <c r="C367" s="70" t="s">
        <v>413</v>
      </c>
      <c r="D367" s="71"/>
      <c r="E367" s="142"/>
      <c r="F367" s="140"/>
      <c r="G367" s="141"/>
      <c r="H367" s="92">
        <f>SUM(H368+H385)</f>
        <v>22609174.550000001</v>
      </c>
      <c r="I367" s="92">
        <f t="shared" ref="I367:J367" si="238">SUM(I368+I385)</f>
        <v>2585000</v>
      </c>
      <c r="J367" s="92">
        <f t="shared" si="238"/>
        <v>25194174.550000001</v>
      </c>
      <c r="K367" s="92">
        <f t="shared" ref="K367:O367" si="239">SUM(K368)</f>
        <v>12163470.17</v>
      </c>
      <c r="L367" s="92">
        <f t="shared" si="239"/>
        <v>0</v>
      </c>
      <c r="M367" s="312">
        <f t="shared" si="185"/>
        <v>12163470.17</v>
      </c>
      <c r="N367" s="92">
        <f t="shared" si="239"/>
        <v>11737270.17</v>
      </c>
      <c r="O367" s="92">
        <f t="shared" si="239"/>
        <v>0</v>
      </c>
      <c r="P367" s="312">
        <f t="shared" si="186"/>
        <v>11737270.17</v>
      </c>
    </row>
    <row r="368" spans="1:16" ht="26.25" x14ac:dyDescent="0.25">
      <c r="A368" s="56" t="s">
        <v>421</v>
      </c>
      <c r="B368" s="66" t="s">
        <v>55</v>
      </c>
      <c r="C368" s="70" t="s">
        <v>413</v>
      </c>
      <c r="D368" s="70" t="s">
        <v>37</v>
      </c>
      <c r="E368" s="44"/>
      <c r="F368" s="111"/>
      <c r="G368" s="110"/>
      <c r="H368" s="92">
        <f t="shared" ref="H368:O368" si="240">SUM(H369)</f>
        <v>20157647.550000001</v>
      </c>
      <c r="I368" s="92">
        <f t="shared" si="240"/>
        <v>2585000</v>
      </c>
      <c r="J368" s="208">
        <f t="shared" si="191"/>
        <v>22742647.550000001</v>
      </c>
      <c r="K368" s="92">
        <f t="shared" si="240"/>
        <v>12163470.17</v>
      </c>
      <c r="L368" s="92">
        <f t="shared" si="240"/>
        <v>0</v>
      </c>
      <c r="M368" s="312">
        <f t="shared" si="185"/>
        <v>12163470.17</v>
      </c>
      <c r="N368" s="92">
        <f t="shared" si="240"/>
        <v>11737270.17</v>
      </c>
      <c r="O368" s="92">
        <f t="shared" si="240"/>
        <v>0</v>
      </c>
      <c r="P368" s="312">
        <f t="shared" si="186"/>
        <v>11737270.17</v>
      </c>
    </row>
    <row r="369" spans="1:16" ht="26.25" x14ac:dyDescent="0.25">
      <c r="A369" s="56" t="s">
        <v>422</v>
      </c>
      <c r="B369" s="66" t="s">
        <v>55</v>
      </c>
      <c r="C369" s="70" t="s">
        <v>413</v>
      </c>
      <c r="D369" s="70" t="s">
        <v>93</v>
      </c>
      <c r="E369" s="44"/>
      <c r="F369" s="111"/>
      <c r="G369" s="110"/>
      <c r="H369" s="92">
        <f>SUM(H370+H376+H379+H382)</f>
        <v>20157647.550000001</v>
      </c>
      <c r="I369" s="92">
        <f>SUM(I370+I376+I379+I382)</f>
        <v>2585000</v>
      </c>
      <c r="J369" s="92">
        <f>SUM(J370+J376+J379+J382)</f>
        <v>22742647.550000001</v>
      </c>
      <c r="K369" s="92">
        <f t="shared" ref="K369:N369" si="241">SUM(K370+K376+K386)</f>
        <v>12163470.17</v>
      </c>
      <c r="L369" s="92">
        <f t="shared" ref="L369" si="242">SUM(L370+L376+L386)</f>
        <v>0</v>
      </c>
      <c r="M369" s="312">
        <f t="shared" ref="M369:M442" si="243">SUM(K369+L369)</f>
        <v>12163470.17</v>
      </c>
      <c r="N369" s="92">
        <f t="shared" si="241"/>
        <v>11737270.17</v>
      </c>
      <c r="O369" s="92">
        <f t="shared" ref="O369" si="244">SUM(O370+O376+O386)</f>
        <v>0</v>
      </c>
      <c r="P369" s="312">
        <f t="shared" ref="P369:P442" si="245">SUM(N369+O369)</f>
        <v>11737270.17</v>
      </c>
    </row>
    <row r="370" spans="1:16" x14ac:dyDescent="0.25">
      <c r="A370" s="124" t="s">
        <v>227</v>
      </c>
      <c r="B370" s="65" t="s">
        <v>55</v>
      </c>
      <c r="C370" s="71" t="s">
        <v>413</v>
      </c>
      <c r="D370" s="71" t="s">
        <v>93</v>
      </c>
      <c r="E370" s="142" t="s">
        <v>63</v>
      </c>
      <c r="F370" s="138">
        <v>82300</v>
      </c>
      <c r="G370" s="139" t="s">
        <v>7</v>
      </c>
      <c r="H370" s="92">
        <f>SUM(H374+H371)</f>
        <v>530399.6</v>
      </c>
      <c r="I370" s="92">
        <f>SUM(I374+I371)</f>
        <v>85000</v>
      </c>
      <c r="J370" s="208">
        <f t="shared" si="191"/>
        <v>615399.6</v>
      </c>
      <c r="K370" s="92">
        <f t="shared" ref="K370:N370" si="246">SUM(K374+K371)</f>
        <v>150000</v>
      </c>
      <c r="L370" s="92">
        <f t="shared" ref="L370" si="247">SUM(L374+L371)</f>
        <v>0</v>
      </c>
      <c r="M370" s="312">
        <f t="shared" si="243"/>
        <v>150000</v>
      </c>
      <c r="N370" s="92">
        <f t="shared" si="246"/>
        <v>0</v>
      </c>
      <c r="O370" s="92">
        <f t="shared" ref="O370" si="248">SUM(O374+O371)</f>
        <v>0</v>
      </c>
      <c r="P370" s="312">
        <f t="shared" si="245"/>
        <v>0</v>
      </c>
    </row>
    <row r="371" spans="1:16" ht="34.9" customHeight="1" x14ac:dyDescent="0.25">
      <c r="A371" s="114" t="s">
        <v>28</v>
      </c>
      <c r="B371" s="63" t="s">
        <v>55</v>
      </c>
      <c r="C371" s="341" t="s">
        <v>413</v>
      </c>
      <c r="D371" s="72" t="s">
        <v>93</v>
      </c>
      <c r="E371" s="116" t="s">
        <v>63</v>
      </c>
      <c r="F371" s="111">
        <v>82300</v>
      </c>
      <c r="G371" s="112" t="s">
        <v>29</v>
      </c>
      <c r="H371" s="229">
        <f>SUM(H372:H373)</f>
        <v>140000</v>
      </c>
      <c r="I371" s="229">
        <f>SUM(I372:I373)</f>
        <v>65000</v>
      </c>
      <c r="J371" s="229">
        <f t="shared" si="191"/>
        <v>205000</v>
      </c>
      <c r="K371" s="229">
        <f>SUM(K373+K372)</f>
        <v>60000</v>
      </c>
      <c r="L371" s="229">
        <f>SUM(L373+L372)</f>
        <v>0</v>
      </c>
      <c r="M371" s="346">
        <f t="shared" si="243"/>
        <v>60000</v>
      </c>
      <c r="N371" s="229">
        <f>SUM(N373)</f>
        <v>0</v>
      </c>
      <c r="O371" s="229">
        <f>SUM(O373)</f>
        <v>0</v>
      </c>
      <c r="P371" s="312">
        <f t="shared" si="245"/>
        <v>0</v>
      </c>
    </row>
    <row r="372" spans="1:16" x14ac:dyDescent="0.25">
      <c r="A372" s="149" t="s">
        <v>32</v>
      </c>
      <c r="B372" s="63" t="s">
        <v>55</v>
      </c>
      <c r="C372" s="341" t="s">
        <v>413</v>
      </c>
      <c r="D372" s="72" t="s">
        <v>93</v>
      </c>
      <c r="E372" s="116" t="s">
        <v>63</v>
      </c>
      <c r="F372" s="111">
        <v>82300</v>
      </c>
      <c r="G372" s="112" t="s">
        <v>33</v>
      </c>
      <c r="H372" s="229">
        <f>SUM(Лист1!G234)</f>
        <v>140000</v>
      </c>
      <c r="I372" s="229">
        <f>SUM(Лист1!H234)</f>
        <v>65000</v>
      </c>
      <c r="J372" s="229">
        <f t="shared" ref="J372" si="249">SUM(H372+I372)</f>
        <v>205000</v>
      </c>
      <c r="K372" s="229">
        <f>SUM(Лист1!J234)</f>
        <v>60000</v>
      </c>
      <c r="L372" s="229">
        <f>SUM(Лист1!K234)</f>
        <v>0</v>
      </c>
      <c r="M372" s="346">
        <f t="shared" si="243"/>
        <v>60000</v>
      </c>
      <c r="N372" s="229"/>
      <c r="O372" s="229"/>
      <c r="P372" s="312"/>
    </row>
    <row r="373" spans="1:16" x14ac:dyDescent="0.25">
      <c r="A373" s="114" t="s">
        <v>30</v>
      </c>
      <c r="B373" s="63" t="s">
        <v>55</v>
      </c>
      <c r="C373" s="341" t="s">
        <v>413</v>
      </c>
      <c r="D373" s="72" t="s">
        <v>93</v>
      </c>
      <c r="E373" s="116" t="s">
        <v>63</v>
      </c>
      <c r="F373" s="111">
        <v>82300</v>
      </c>
      <c r="G373" s="112" t="s">
        <v>31</v>
      </c>
      <c r="H373" s="229">
        <f>SUM(Лист1!G235)</f>
        <v>0</v>
      </c>
      <c r="I373" s="229">
        <f>SUM(Лист1!H235)</f>
        <v>0</v>
      </c>
      <c r="J373" s="229">
        <f t="shared" si="191"/>
        <v>0</v>
      </c>
      <c r="K373" s="229">
        <f>SUM(Лист1!J235)</f>
        <v>0</v>
      </c>
      <c r="L373" s="229">
        <f>SUM(Лист1!K235)</f>
        <v>0</v>
      </c>
      <c r="M373" s="346">
        <f t="shared" si="243"/>
        <v>0</v>
      </c>
      <c r="N373" s="229">
        <f>SUM(Лист1!M235)</f>
        <v>0</v>
      </c>
      <c r="O373" s="229">
        <f>SUM(Лист1!N235)</f>
        <v>0</v>
      </c>
      <c r="P373" s="312">
        <f t="shared" si="245"/>
        <v>0</v>
      </c>
    </row>
    <row r="374" spans="1:16" x14ac:dyDescent="0.25">
      <c r="A374" s="114" t="s">
        <v>11</v>
      </c>
      <c r="B374" s="63" t="s">
        <v>55</v>
      </c>
      <c r="C374" s="341" t="s">
        <v>413</v>
      </c>
      <c r="D374" s="72" t="s">
        <v>93</v>
      </c>
      <c r="E374" s="116" t="s">
        <v>63</v>
      </c>
      <c r="F374" s="111">
        <v>82300</v>
      </c>
      <c r="G374" s="112" t="s">
        <v>12</v>
      </c>
      <c r="H374" s="229">
        <f>SUM(H375)</f>
        <v>390399.6</v>
      </c>
      <c r="I374" s="229">
        <f>SUM(I375)</f>
        <v>20000</v>
      </c>
      <c r="J374" s="229">
        <f t="shared" si="191"/>
        <v>410399.6</v>
      </c>
      <c r="K374" s="229">
        <f t="shared" ref="K374:O374" si="250">SUM(K375)</f>
        <v>90000</v>
      </c>
      <c r="L374" s="229">
        <f t="shared" si="250"/>
        <v>0</v>
      </c>
      <c r="M374" s="346">
        <f t="shared" si="243"/>
        <v>90000</v>
      </c>
      <c r="N374" s="229">
        <f t="shared" si="250"/>
        <v>0</v>
      </c>
      <c r="O374" s="229">
        <f t="shared" si="250"/>
        <v>0</v>
      </c>
      <c r="P374" s="312">
        <f t="shared" si="245"/>
        <v>0</v>
      </c>
    </row>
    <row r="375" spans="1:16" x14ac:dyDescent="0.25">
      <c r="A375" s="114" t="s">
        <v>152</v>
      </c>
      <c r="B375" s="63" t="s">
        <v>55</v>
      </c>
      <c r="C375" s="341" t="s">
        <v>413</v>
      </c>
      <c r="D375" s="72" t="s">
        <v>93</v>
      </c>
      <c r="E375" s="116" t="s">
        <v>63</v>
      </c>
      <c r="F375" s="111">
        <v>82300</v>
      </c>
      <c r="G375" s="112" t="s">
        <v>14</v>
      </c>
      <c r="H375" s="229">
        <f>SUM(Лист1!G237+Лист1!G255)</f>
        <v>390399.6</v>
      </c>
      <c r="I375" s="229">
        <f>SUM(Лист1!H237+Лист1!H255)</f>
        <v>20000</v>
      </c>
      <c r="J375" s="229">
        <f>SUM(Лист1!I237+Лист1!I255)</f>
        <v>410399.6</v>
      </c>
      <c r="K375" s="229">
        <f>SUM(Лист1!J237)</f>
        <v>90000</v>
      </c>
      <c r="L375" s="229">
        <f>SUM(Лист1!K237)</f>
        <v>0</v>
      </c>
      <c r="M375" s="346">
        <f t="shared" si="243"/>
        <v>90000</v>
      </c>
      <c r="N375" s="229">
        <f>SUM(Лист1!M237)</f>
        <v>0</v>
      </c>
      <c r="O375" s="229">
        <f>SUM(Лист1!N237)</f>
        <v>0</v>
      </c>
      <c r="P375" s="312">
        <f t="shared" si="245"/>
        <v>0</v>
      </c>
    </row>
    <row r="376" spans="1:16" x14ac:dyDescent="0.25">
      <c r="A376" s="248" t="s">
        <v>330</v>
      </c>
      <c r="B376" s="65" t="s">
        <v>55</v>
      </c>
      <c r="C376" s="71" t="s">
        <v>413</v>
      </c>
      <c r="D376" s="71" t="s">
        <v>93</v>
      </c>
      <c r="E376" s="142" t="s">
        <v>63</v>
      </c>
      <c r="F376" s="140">
        <v>80600</v>
      </c>
      <c r="G376" s="141" t="s">
        <v>12</v>
      </c>
      <c r="H376" s="225">
        <f>SUM(H377)</f>
        <v>13808277.01</v>
      </c>
      <c r="I376" s="225">
        <f>SUM(I377)</f>
        <v>2500000</v>
      </c>
      <c r="J376" s="208">
        <f t="shared" ref="J376:J448" si="251">SUM(H376+I376)</f>
        <v>16308277.01</v>
      </c>
      <c r="K376" s="225">
        <f t="shared" ref="K376:O377" si="252">SUM(K377)</f>
        <v>12013470.17</v>
      </c>
      <c r="L376" s="225">
        <f t="shared" si="252"/>
        <v>0</v>
      </c>
      <c r="M376" s="312">
        <f t="shared" si="243"/>
        <v>12013470.17</v>
      </c>
      <c r="N376" s="225">
        <f t="shared" si="252"/>
        <v>11737270.17</v>
      </c>
      <c r="O376" s="225">
        <f t="shared" si="252"/>
        <v>0</v>
      </c>
      <c r="P376" s="312">
        <f t="shared" si="245"/>
        <v>11737270.17</v>
      </c>
    </row>
    <row r="377" spans="1:16" ht="23.25" x14ac:dyDescent="0.25">
      <c r="A377" s="149" t="s">
        <v>495</v>
      </c>
      <c r="B377" s="63" t="s">
        <v>55</v>
      </c>
      <c r="C377" s="341" t="s">
        <v>413</v>
      </c>
      <c r="D377" s="72" t="s">
        <v>93</v>
      </c>
      <c r="E377" s="116" t="s">
        <v>63</v>
      </c>
      <c r="F377" s="111">
        <v>80600</v>
      </c>
      <c r="G377" s="135" t="s">
        <v>7</v>
      </c>
      <c r="H377" s="193">
        <f>SUM(H378)</f>
        <v>13808277.01</v>
      </c>
      <c r="I377" s="193">
        <f>SUM(I378)</f>
        <v>2500000</v>
      </c>
      <c r="J377" s="229">
        <f t="shared" si="251"/>
        <v>16308277.01</v>
      </c>
      <c r="K377" s="193">
        <f t="shared" si="252"/>
        <v>12013470.17</v>
      </c>
      <c r="L377" s="193">
        <f t="shared" si="252"/>
        <v>0</v>
      </c>
      <c r="M377" s="346">
        <f t="shared" si="243"/>
        <v>12013470.17</v>
      </c>
      <c r="N377" s="193">
        <f t="shared" si="252"/>
        <v>11737270.17</v>
      </c>
      <c r="O377" s="193">
        <f t="shared" si="252"/>
        <v>0</v>
      </c>
      <c r="P377" s="346">
        <f t="shared" si="245"/>
        <v>11737270.17</v>
      </c>
    </row>
    <row r="378" spans="1:16" x14ac:dyDescent="0.25">
      <c r="A378" s="115" t="s">
        <v>145</v>
      </c>
      <c r="B378" s="63" t="s">
        <v>55</v>
      </c>
      <c r="C378" s="341" t="s">
        <v>413</v>
      </c>
      <c r="D378" s="72" t="s">
        <v>93</v>
      </c>
      <c r="E378" s="116" t="s">
        <v>63</v>
      </c>
      <c r="F378" s="111">
        <v>80600</v>
      </c>
      <c r="G378" s="154" t="s">
        <v>144</v>
      </c>
      <c r="H378" s="193">
        <f>SUM(Лист1!G240)</f>
        <v>13808277.01</v>
      </c>
      <c r="I378" s="193">
        <f>SUM(Лист1!H240)</f>
        <v>2500000</v>
      </c>
      <c r="J378" s="229">
        <f t="shared" si="251"/>
        <v>16308277.01</v>
      </c>
      <c r="K378" s="193">
        <f>SUM(Лист1!J240)</f>
        <v>12013470.17</v>
      </c>
      <c r="L378" s="193">
        <f>SUM(Лист1!K240)</f>
        <v>0</v>
      </c>
      <c r="M378" s="346">
        <f t="shared" si="243"/>
        <v>12013470.17</v>
      </c>
      <c r="N378" s="193">
        <f>SUM(Лист1!M240)</f>
        <v>11737270.17</v>
      </c>
      <c r="O378" s="193">
        <f>SUM(Лист1!N240)</f>
        <v>0</v>
      </c>
      <c r="P378" s="346">
        <f t="shared" si="245"/>
        <v>11737270.17</v>
      </c>
    </row>
    <row r="379" spans="1:16" ht="39" x14ac:dyDescent="0.25">
      <c r="A379" s="120" t="s">
        <v>448</v>
      </c>
      <c r="B379" s="65" t="s">
        <v>55</v>
      </c>
      <c r="C379" s="71" t="s">
        <v>413</v>
      </c>
      <c r="D379" s="71" t="s">
        <v>93</v>
      </c>
      <c r="E379" s="142" t="s">
        <v>63</v>
      </c>
      <c r="F379" s="140" t="s">
        <v>449</v>
      </c>
      <c r="G379" s="112" t="s">
        <v>12</v>
      </c>
      <c r="H379" s="225">
        <f>SUM(H380)</f>
        <v>5319148.9400000004</v>
      </c>
      <c r="I379" s="225">
        <f>SUM(I380)</f>
        <v>0</v>
      </c>
      <c r="J379" s="208">
        <f t="shared" ref="J379:J384" si="253">SUM(H379+I379)</f>
        <v>5319148.9400000004</v>
      </c>
      <c r="K379" s="193"/>
      <c r="L379" s="193"/>
      <c r="M379" s="346"/>
      <c r="N379" s="193"/>
      <c r="O379" s="193"/>
      <c r="P379" s="346"/>
    </row>
    <row r="380" spans="1:16" x14ac:dyDescent="0.25">
      <c r="A380" s="264" t="s">
        <v>11</v>
      </c>
      <c r="B380" s="63" t="s">
        <v>55</v>
      </c>
      <c r="C380" s="341" t="s">
        <v>413</v>
      </c>
      <c r="D380" s="72" t="s">
        <v>93</v>
      </c>
      <c r="E380" s="116" t="s">
        <v>63</v>
      </c>
      <c r="F380" s="111" t="s">
        <v>449</v>
      </c>
      <c r="G380" s="112" t="s">
        <v>14</v>
      </c>
      <c r="H380" s="193">
        <f>SUM(H381)</f>
        <v>5319148.9400000004</v>
      </c>
      <c r="I380" s="193">
        <f>SUM(I381)</f>
        <v>0</v>
      </c>
      <c r="J380" s="229">
        <f t="shared" si="253"/>
        <v>5319148.9400000004</v>
      </c>
      <c r="K380" s="193"/>
      <c r="L380" s="193"/>
      <c r="M380" s="346"/>
      <c r="N380" s="193"/>
      <c r="O380" s="193"/>
      <c r="P380" s="346"/>
    </row>
    <row r="381" spans="1:16" ht="22.5" x14ac:dyDescent="0.25">
      <c r="A381" s="271" t="s">
        <v>147</v>
      </c>
      <c r="B381" s="63" t="s">
        <v>55</v>
      </c>
      <c r="C381" s="341" t="s">
        <v>413</v>
      </c>
      <c r="D381" s="72" t="s">
        <v>93</v>
      </c>
      <c r="E381" s="116" t="s">
        <v>63</v>
      </c>
      <c r="F381" s="111" t="s">
        <v>449</v>
      </c>
      <c r="G381" s="112" t="s">
        <v>14</v>
      </c>
      <c r="H381" s="193">
        <f>SUM(Лист1!G243)</f>
        <v>5319148.9400000004</v>
      </c>
      <c r="I381" s="193">
        <f>SUM(Лист1!H243)</f>
        <v>0</v>
      </c>
      <c r="J381" s="229">
        <f t="shared" si="253"/>
        <v>5319148.9400000004</v>
      </c>
      <c r="K381" s="193"/>
      <c r="L381" s="193"/>
      <c r="M381" s="346"/>
      <c r="N381" s="193"/>
      <c r="O381" s="193"/>
      <c r="P381" s="346"/>
    </row>
    <row r="382" spans="1:16" ht="42" x14ac:dyDescent="0.25">
      <c r="A382" s="348" t="s">
        <v>468</v>
      </c>
      <c r="B382" s="353" t="s">
        <v>55</v>
      </c>
      <c r="C382" s="354" t="s">
        <v>413</v>
      </c>
      <c r="D382" s="354" t="s">
        <v>93</v>
      </c>
      <c r="E382" s="349" t="s">
        <v>63</v>
      </c>
      <c r="F382" s="350" t="s">
        <v>470</v>
      </c>
      <c r="G382" s="355" t="s">
        <v>7</v>
      </c>
      <c r="H382" s="351">
        <f>SUM(Лист1!G244)</f>
        <v>499822</v>
      </c>
      <c r="I382" s="351">
        <f>SUM(Лист1!H244)</f>
        <v>0</v>
      </c>
      <c r="J382" s="356">
        <f t="shared" si="253"/>
        <v>499822</v>
      </c>
      <c r="K382" s="193"/>
      <c r="L382" s="193"/>
      <c r="M382" s="346"/>
      <c r="N382" s="193"/>
      <c r="O382" s="193"/>
      <c r="P382" s="346"/>
    </row>
    <row r="383" spans="1:16" ht="23.25" x14ac:dyDescent="0.25">
      <c r="A383" s="149" t="s">
        <v>495</v>
      </c>
      <c r="B383" s="357" t="s">
        <v>55</v>
      </c>
      <c r="C383" s="358" t="s">
        <v>413</v>
      </c>
      <c r="D383" s="358" t="s">
        <v>93</v>
      </c>
      <c r="E383" s="359" t="s">
        <v>63</v>
      </c>
      <c r="F383" s="360" t="s">
        <v>470</v>
      </c>
      <c r="G383" s="355" t="s">
        <v>16</v>
      </c>
      <c r="H383" s="351">
        <f>SUM(Лист1!G245)</f>
        <v>499822</v>
      </c>
      <c r="I383" s="351">
        <f>SUM(Лист1!H245)</f>
        <v>0</v>
      </c>
      <c r="J383" s="356">
        <f t="shared" si="253"/>
        <v>499822</v>
      </c>
      <c r="K383" s="193"/>
      <c r="L383" s="193"/>
      <c r="M383" s="346"/>
      <c r="N383" s="193"/>
      <c r="O383" s="193"/>
      <c r="P383" s="346"/>
    </row>
    <row r="384" spans="1:16" x14ac:dyDescent="0.25">
      <c r="A384" s="352" t="s">
        <v>145</v>
      </c>
      <c r="B384" s="357" t="s">
        <v>55</v>
      </c>
      <c r="C384" s="358" t="s">
        <v>413</v>
      </c>
      <c r="D384" s="358" t="s">
        <v>93</v>
      </c>
      <c r="E384" s="359" t="s">
        <v>63</v>
      </c>
      <c r="F384" s="360" t="s">
        <v>470</v>
      </c>
      <c r="G384" s="355" t="s">
        <v>144</v>
      </c>
      <c r="H384" s="351">
        <f>SUM(Лист1!G246)</f>
        <v>499822</v>
      </c>
      <c r="I384" s="351">
        <f>SUM(Лист1!H246)</f>
        <v>0</v>
      </c>
      <c r="J384" s="356">
        <f t="shared" si="253"/>
        <v>499822</v>
      </c>
      <c r="K384" s="193"/>
      <c r="L384" s="193"/>
      <c r="M384" s="346"/>
      <c r="N384" s="193"/>
      <c r="O384" s="193"/>
      <c r="P384" s="346"/>
    </row>
    <row r="385" spans="1:16" x14ac:dyDescent="0.25">
      <c r="A385" s="276" t="s">
        <v>418</v>
      </c>
      <c r="B385" s="65" t="s">
        <v>55</v>
      </c>
      <c r="C385" s="71" t="s">
        <v>413</v>
      </c>
      <c r="D385" s="71" t="s">
        <v>312</v>
      </c>
      <c r="E385" s="116"/>
      <c r="F385" s="111"/>
      <c r="G385" s="154"/>
      <c r="H385" s="225">
        <f>SUM(H386)</f>
        <v>2451527</v>
      </c>
      <c r="I385" s="225">
        <f>SUM(I386)</f>
        <v>0</v>
      </c>
      <c r="J385" s="208">
        <f t="shared" si="251"/>
        <v>2451527</v>
      </c>
      <c r="K385" s="225">
        <f t="shared" ref="K385:O385" si="254">SUM(K386)</f>
        <v>0</v>
      </c>
      <c r="L385" s="225">
        <f t="shared" si="254"/>
        <v>0</v>
      </c>
      <c r="M385" s="312">
        <f t="shared" si="243"/>
        <v>0</v>
      </c>
      <c r="N385" s="225">
        <f t="shared" si="254"/>
        <v>0</v>
      </c>
      <c r="O385" s="225">
        <f t="shared" si="254"/>
        <v>0</v>
      </c>
      <c r="P385" s="312">
        <f t="shared" si="245"/>
        <v>0</v>
      </c>
    </row>
    <row r="386" spans="1:16" ht="51.75" x14ac:dyDescent="0.25">
      <c r="A386" s="220" t="s">
        <v>401</v>
      </c>
      <c r="B386" s="65" t="s">
        <v>55</v>
      </c>
      <c r="C386" s="71" t="s">
        <v>413</v>
      </c>
      <c r="D386" s="71" t="s">
        <v>312</v>
      </c>
      <c r="E386" s="142" t="s">
        <v>63</v>
      </c>
      <c r="F386" s="140">
        <v>52280</v>
      </c>
      <c r="G386" s="268" t="s">
        <v>7</v>
      </c>
      <c r="H386" s="225">
        <f>SUM(H389+H387)</f>
        <v>2451527</v>
      </c>
      <c r="I386" s="225">
        <f>SUM(I389+I387)</f>
        <v>0</v>
      </c>
      <c r="J386" s="208">
        <f t="shared" si="251"/>
        <v>2451527</v>
      </c>
      <c r="K386" s="225">
        <f>SUM(K389)</f>
        <v>0</v>
      </c>
      <c r="L386" s="225">
        <f>SUM(L389)</f>
        <v>0</v>
      </c>
      <c r="M386" s="312">
        <f t="shared" si="243"/>
        <v>0</v>
      </c>
      <c r="N386" s="225">
        <f>SUM(N389)</f>
        <v>0</v>
      </c>
      <c r="O386" s="225">
        <f>SUM(O389)</f>
        <v>0</v>
      </c>
      <c r="P386" s="312">
        <f t="shared" si="245"/>
        <v>0</v>
      </c>
    </row>
    <row r="387" spans="1:16" x14ac:dyDescent="0.25">
      <c r="A387" s="114" t="s">
        <v>11</v>
      </c>
      <c r="B387" s="63" t="s">
        <v>55</v>
      </c>
      <c r="C387" s="341" t="s">
        <v>413</v>
      </c>
      <c r="D387" s="72" t="s">
        <v>312</v>
      </c>
      <c r="E387" s="116" t="s">
        <v>63</v>
      </c>
      <c r="F387" s="111">
        <v>52280</v>
      </c>
      <c r="G387" s="262" t="s">
        <v>12</v>
      </c>
      <c r="H387" s="193">
        <f>SUM(H388)</f>
        <v>2451527</v>
      </c>
      <c r="I387" s="193">
        <f>SUM(I388)</f>
        <v>0</v>
      </c>
      <c r="J387" s="229">
        <f t="shared" ref="J387:J388" si="255">SUM(H387+I387)</f>
        <v>2451527</v>
      </c>
      <c r="K387" s="225"/>
      <c r="L387" s="225"/>
      <c r="M387" s="312"/>
      <c r="N387" s="225"/>
      <c r="O387" s="225"/>
      <c r="P387" s="312"/>
    </row>
    <row r="388" spans="1:16" x14ac:dyDescent="0.25">
      <c r="A388" s="114" t="s">
        <v>152</v>
      </c>
      <c r="B388" s="63" t="s">
        <v>55</v>
      </c>
      <c r="C388" s="341" t="s">
        <v>413</v>
      </c>
      <c r="D388" s="72" t="s">
        <v>312</v>
      </c>
      <c r="E388" s="116" t="s">
        <v>63</v>
      </c>
      <c r="F388" s="111">
        <v>52280</v>
      </c>
      <c r="G388" s="154" t="s">
        <v>14</v>
      </c>
      <c r="H388" s="193">
        <f>SUM(Лист1!G250)</f>
        <v>2451527</v>
      </c>
      <c r="I388" s="193">
        <f>SUM(Лист1!H250)</f>
        <v>0</v>
      </c>
      <c r="J388" s="229">
        <f t="shared" si="255"/>
        <v>2451527</v>
      </c>
      <c r="K388" s="225"/>
      <c r="L388" s="225"/>
      <c r="M388" s="312"/>
      <c r="N388" s="225"/>
      <c r="O388" s="225"/>
      <c r="P388" s="312"/>
    </row>
    <row r="389" spans="1:16" ht="23.25" x14ac:dyDescent="0.25">
      <c r="A389" s="149" t="s">
        <v>495</v>
      </c>
      <c r="B389" s="63" t="s">
        <v>55</v>
      </c>
      <c r="C389" s="341" t="s">
        <v>413</v>
      </c>
      <c r="D389" s="72" t="s">
        <v>312</v>
      </c>
      <c r="E389" s="116" t="s">
        <v>63</v>
      </c>
      <c r="F389" s="111">
        <v>52280</v>
      </c>
      <c r="G389" s="262" t="s">
        <v>16</v>
      </c>
      <c r="H389" s="193">
        <f>SUM(H390)</f>
        <v>0</v>
      </c>
      <c r="I389" s="193">
        <f>SUM(I390)</f>
        <v>0</v>
      </c>
      <c r="J389" s="229">
        <f t="shared" si="251"/>
        <v>0</v>
      </c>
      <c r="K389" s="193">
        <f t="shared" ref="K389:O389" si="256">SUM(K390)</f>
        <v>0</v>
      </c>
      <c r="L389" s="193">
        <f t="shared" si="256"/>
        <v>0</v>
      </c>
      <c r="M389" s="312">
        <f t="shared" si="243"/>
        <v>0</v>
      </c>
      <c r="N389" s="193">
        <f t="shared" si="256"/>
        <v>0</v>
      </c>
      <c r="O389" s="193">
        <f t="shared" si="256"/>
        <v>0</v>
      </c>
      <c r="P389" s="312">
        <f t="shared" si="245"/>
        <v>0</v>
      </c>
    </row>
    <row r="390" spans="1:16" x14ac:dyDescent="0.25">
      <c r="A390" s="115" t="s">
        <v>145</v>
      </c>
      <c r="B390" s="63" t="s">
        <v>55</v>
      </c>
      <c r="C390" s="341" t="s">
        <v>413</v>
      </c>
      <c r="D390" s="72" t="s">
        <v>312</v>
      </c>
      <c r="E390" s="116" t="s">
        <v>63</v>
      </c>
      <c r="F390" s="111">
        <v>52280</v>
      </c>
      <c r="G390" s="154" t="s">
        <v>144</v>
      </c>
      <c r="H390" s="193">
        <f>SUM(Лист1!G252)</f>
        <v>0</v>
      </c>
      <c r="I390" s="193">
        <f>SUM(Лист1!H252)</f>
        <v>0</v>
      </c>
      <c r="J390" s="229">
        <f t="shared" si="251"/>
        <v>0</v>
      </c>
      <c r="K390" s="193">
        <f>SUM(Лист1!J252)</f>
        <v>0</v>
      </c>
      <c r="L390" s="193">
        <f>SUM(Лист1!K252)</f>
        <v>0</v>
      </c>
      <c r="M390" s="312">
        <f t="shared" si="243"/>
        <v>0</v>
      </c>
      <c r="N390" s="193">
        <f>SUM(Лист1!M252)</f>
        <v>0</v>
      </c>
      <c r="O390" s="193">
        <f>SUM(Лист1!N252)</f>
        <v>0</v>
      </c>
      <c r="P390" s="312">
        <f t="shared" si="245"/>
        <v>0</v>
      </c>
    </row>
    <row r="391" spans="1:16" ht="18" x14ac:dyDescent="0.25">
      <c r="A391" s="155" t="s">
        <v>423</v>
      </c>
      <c r="B391" s="66" t="s">
        <v>55</v>
      </c>
      <c r="C391" s="70" t="s">
        <v>414</v>
      </c>
      <c r="D391" s="71"/>
      <c r="E391" s="142"/>
      <c r="F391" s="140"/>
      <c r="G391" s="141"/>
      <c r="H391" s="92">
        <f>SUM(H392)</f>
        <v>77500</v>
      </c>
      <c r="I391" s="92">
        <f>SUM(I392)</f>
        <v>0</v>
      </c>
      <c r="J391" s="208">
        <f t="shared" si="251"/>
        <v>77500</v>
      </c>
      <c r="K391" s="92">
        <f t="shared" ref="K391:O391" si="257">SUM(K392)</f>
        <v>77500</v>
      </c>
      <c r="L391" s="92">
        <f t="shared" si="257"/>
        <v>0</v>
      </c>
      <c r="M391" s="312">
        <f t="shared" si="243"/>
        <v>77500</v>
      </c>
      <c r="N391" s="92">
        <f t="shared" si="257"/>
        <v>0</v>
      </c>
      <c r="O391" s="92">
        <f t="shared" si="257"/>
        <v>0</v>
      </c>
      <c r="P391" s="312">
        <f t="shared" si="245"/>
        <v>0</v>
      </c>
    </row>
    <row r="392" spans="1:16" ht="18" x14ac:dyDescent="0.25">
      <c r="A392" s="56" t="s">
        <v>424</v>
      </c>
      <c r="B392" s="66" t="s">
        <v>55</v>
      </c>
      <c r="C392" s="70" t="s">
        <v>414</v>
      </c>
      <c r="D392" s="70" t="s">
        <v>37</v>
      </c>
      <c r="E392" s="44"/>
      <c r="F392" s="111"/>
      <c r="G392" s="110"/>
      <c r="H392" s="92">
        <f t="shared" ref="H392:O393" si="258">SUM(H393)</f>
        <v>77500</v>
      </c>
      <c r="I392" s="92">
        <f t="shared" si="258"/>
        <v>0</v>
      </c>
      <c r="J392" s="208">
        <f t="shared" si="251"/>
        <v>77500</v>
      </c>
      <c r="K392" s="92">
        <f t="shared" si="258"/>
        <v>77500</v>
      </c>
      <c r="L392" s="92">
        <f t="shared" si="258"/>
        <v>0</v>
      </c>
      <c r="M392" s="312">
        <f t="shared" si="243"/>
        <v>77500</v>
      </c>
      <c r="N392" s="92">
        <f t="shared" si="258"/>
        <v>0</v>
      </c>
      <c r="O392" s="92">
        <f t="shared" si="258"/>
        <v>0</v>
      </c>
      <c r="P392" s="312">
        <f t="shared" si="245"/>
        <v>0</v>
      </c>
    </row>
    <row r="393" spans="1:16" ht="18" x14ac:dyDescent="0.25">
      <c r="A393" s="56" t="s">
        <v>425</v>
      </c>
      <c r="B393" s="66" t="s">
        <v>55</v>
      </c>
      <c r="C393" s="70" t="s">
        <v>414</v>
      </c>
      <c r="D393" s="70" t="s">
        <v>93</v>
      </c>
      <c r="E393" s="44"/>
      <c r="F393" s="111"/>
      <c r="G393" s="110"/>
      <c r="H393" s="92">
        <f>SUM(H394)</f>
        <v>77500</v>
      </c>
      <c r="I393" s="92">
        <f>SUM(I394)</f>
        <v>0</v>
      </c>
      <c r="J393" s="208">
        <f t="shared" si="251"/>
        <v>77500</v>
      </c>
      <c r="K393" s="92">
        <f t="shared" si="258"/>
        <v>77500</v>
      </c>
      <c r="L393" s="92">
        <f t="shared" si="258"/>
        <v>0</v>
      </c>
      <c r="M393" s="312">
        <f t="shared" si="243"/>
        <v>77500</v>
      </c>
      <c r="N393" s="92">
        <f t="shared" si="258"/>
        <v>0</v>
      </c>
      <c r="O393" s="92">
        <f t="shared" si="258"/>
        <v>0</v>
      </c>
      <c r="P393" s="312">
        <f t="shared" si="245"/>
        <v>0</v>
      </c>
    </row>
    <row r="394" spans="1:16" x14ac:dyDescent="0.25">
      <c r="A394" s="125" t="s">
        <v>224</v>
      </c>
      <c r="B394" s="65" t="s">
        <v>55</v>
      </c>
      <c r="C394" s="71" t="s">
        <v>414</v>
      </c>
      <c r="D394" s="71" t="s">
        <v>93</v>
      </c>
      <c r="E394" s="142" t="s">
        <v>63</v>
      </c>
      <c r="F394" s="138">
        <v>82360</v>
      </c>
      <c r="G394" s="139" t="s">
        <v>7</v>
      </c>
      <c r="H394" s="92">
        <f>SUM(H398+H395+H400)</f>
        <v>77500</v>
      </c>
      <c r="I394" s="92">
        <f>SUM(I398+I395+I400)</f>
        <v>0</v>
      </c>
      <c r="J394" s="208">
        <f t="shared" si="251"/>
        <v>77500</v>
      </c>
      <c r="K394" s="92">
        <f t="shared" ref="K394:N394" si="259">SUM(K398+K395+K400)</f>
        <v>77500</v>
      </c>
      <c r="L394" s="92">
        <f t="shared" ref="L394" si="260">SUM(L398+L395+L400)</f>
        <v>0</v>
      </c>
      <c r="M394" s="312">
        <f t="shared" si="243"/>
        <v>77500</v>
      </c>
      <c r="N394" s="92">
        <f t="shared" si="259"/>
        <v>0</v>
      </c>
      <c r="O394" s="92">
        <f t="shared" ref="O394" si="261">SUM(O398+O395+O400)</f>
        <v>0</v>
      </c>
      <c r="P394" s="312">
        <f t="shared" si="245"/>
        <v>0</v>
      </c>
    </row>
    <row r="395" spans="1:16" ht="39" customHeight="1" x14ac:dyDescent="0.25">
      <c r="A395" s="114" t="s">
        <v>28</v>
      </c>
      <c r="B395" s="63" t="s">
        <v>55</v>
      </c>
      <c r="C395" s="341" t="s">
        <v>414</v>
      </c>
      <c r="D395" s="72" t="s">
        <v>93</v>
      </c>
      <c r="E395" s="116" t="s">
        <v>63</v>
      </c>
      <c r="F395" s="111">
        <v>82360</v>
      </c>
      <c r="G395" s="112" t="s">
        <v>29</v>
      </c>
      <c r="H395" s="229">
        <f>SUM(H396:H397)</f>
        <v>10000</v>
      </c>
      <c r="I395" s="229">
        <f>SUM(I396:I397)</f>
        <v>0</v>
      </c>
      <c r="J395" s="229">
        <f t="shared" si="251"/>
        <v>10000</v>
      </c>
      <c r="K395" s="229">
        <f>SUM(K396:K397)</f>
        <v>10000</v>
      </c>
      <c r="L395" s="229">
        <f>SUM(L396:L397)</f>
        <v>0</v>
      </c>
      <c r="M395" s="346">
        <f t="shared" si="243"/>
        <v>10000</v>
      </c>
      <c r="N395" s="229">
        <f>SUM(N397:N397)</f>
        <v>0</v>
      </c>
      <c r="O395" s="229">
        <f>SUM(O397:O397)</f>
        <v>0</v>
      </c>
      <c r="P395" s="312">
        <f t="shared" si="245"/>
        <v>0</v>
      </c>
    </row>
    <row r="396" spans="1:16" ht="16.899999999999999" customHeight="1" x14ac:dyDescent="0.25">
      <c r="A396" s="114" t="s">
        <v>32</v>
      </c>
      <c r="B396" s="63" t="s">
        <v>55</v>
      </c>
      <c r="C396" s="341" t="s">
        <v>414</v>
      </c>
      <c r="D396" s="72" t="s">
        <v>93</v>
      </c>
      <c r="E396" s="116" t="s">
        <v>63</v>
      </c>
      <c r="F396" s="111">
        <v>82360</v>
      </c>
      <c r="G396" s="112" t="s">
        <v>33</v>
      </c>
      <c r="H396" s="229">
        <f>SUM(Лист1!G169)</f>
        <v>10000</v>
      </c>
      <c r="I396" s="229">
        <f>SUM(Лист1!H169)</f>
        <v>0</v>
      </c>
      <c r="J396" s="229">
        <f t="shared" ref="J396" si="262">SUM(H396+I396)</f>
        <v>10000</v>
      </c>
      <c r="K396" s="229">
        <v>10000</v>
      </c>
      <c r="L396" s="229">
        <v>0</v>
      </c>
      <c r="M396" s="346">
        <f t="shared" si="243"/>
        <v>10000</v>
      </c>
      <c r="N396" s="229"/>
      <c r="O396" s="229"/>
      <c r="P396" s="312"/>
    </row>
    <row r="397" spans="1:16" x14ac:dyDescent="0.25">
      <c r="A397" s="114" t="s">
        <v>30</v>
      </c>
      <c r="B397" s="63" t="s">
        <v>55</v>
      </c>
      <c r="C397" s="341" t="s">
        <v>414</v>
      </c>
      <c r="D397" s="72" t="s">
        <v>93</v>
      </c>
      <c r="E397" s="116" t="s">
        <v>63</v>
      </c>
      <c r="F397" s="111">
        <v>82360</v>
      </c>
      <c r="G397" s="112" t="s">
        <v>31</v>
      </c>
      <c r="H397" s="229">
        <f>SUM(Лист1!G170)</f>
        <v>0</v>
      </c>
      <c r="I397" s="229">
        <f>SUM(Лист1!H170)</f>
        <v>0</v>
      </c>
      <c r="J397" s="229">
        <f t="shared" si="251"/>
        <v>0</v>
      </c>
      <c r="K397" s="229">
        <f>SUM(Лист1!J170)</f>
        <v>0</v>
      </c>
      <c r="L397" s="229">
        <f>SUM(Лист1!K170)</f>
        <v>0</v>
      </c>
      <c r="M397" s="346">
        <f t="shared" si="243"/>
        <v>0</v>
      </c>
      <c r="N397" s="229">
        <f>SUM(Лист1!M170)</f>
        <v>0</v>
      </c>
      <c r="O397" s="229">
        <f>SUM(Лист1!N170)</f>
        <v>0</v>
      </c>
      <c r="P397" s="312">
        <f t="shared" si="245"/>
        <v>0</v>
      </c>
    </row>
    <row r="398" spans="1:16" x14ac:dyDescent="0.25">
      <c r="A398" s="114" t="s">
        <v>11</v>
      </c>
      <c r="B398" s="63" t="s">
        <v>55</v>
      </c>
      <c r="C398" s="341" t="s">
        <v>414</v>
      </c>
      <c r="D398" s="72" t="s">
        <v>93</v>
      </c>
      <c r="E398" s="116" t="s">
        <v>63</v>
      </c>
      <c r="F398" s="111">
        <v>82360</v>
      </c>
      <c r="G398" s="112" t="s">
        <v>12</v>
      </c>
      <c r="H398" s="229">
        <f>SUM(H399:H399)</f>
        <v>42500</v>
      </c>
      <c r="I398" s="229">
        <f>SUM(I399:I399)</f>
        <v>0</v>
      </c>
      <c r="J398" s="229">
        <f t="shared" si="251"/>
        <v>42500</v>
      </c>
      <c r="K398" s="229">
        <f t="shared" ref="K398:O400" si="263">SUM(K399:K399)</f>
        <v>57500</v>
      </c>
      <c r="L398" s="229">
        <f t="shared" si="263"/>
        <v>0</v>
      </c>
      <c r="M398" s="346">
        <f t="shared" si="243"/>
        <v>57500</v>
      </c>
      <c r="N398" s="229">
        <f t="shared" si="263"/>
        <v>0</v>
      </c>
      <c r="O398" s="229">
        <f t="shared" si="263"/>
        <v>0</v>
      </c>
      <c r="P398" s="312">
        <f t="shared" si="245"/>
        <v>0</v>
      </c>
    </row>
    <row r="399" spans="1:16" x14ac:dyDescent="0.25">
      <c r="A399" s="114" t="s">
        <v>152</v>
      </c>
      <c r="B399" s="63" t="s">
        <v>55</v>
      </c>
      <c r="C399" s="341" t="s">
        <v>414</v>
      </c>
      <c r="D399" s="72" t="s">
        <v>93</v>
      </c>
      <c r="E399" s="116" t="s">
        <v>63</v>
      </c>
      <c r="F399" s="111">
        <v>82360</v>
      </c>
      <c r="G399" s="112" t="s">
        <v>14</v>
      </c>
      <c r="H399" s="229">
        <f>SUM(Лист1!G172)</f>
        <v>42500</v>
      </c>
      <c r="I399" s="229">
        <f>SUM(Лист1!H172)</f>
        <v>0</v>
      </c>
      <c r="J399" s="229">
        <f t="shared" si="251"/>
        <v>42500</v>
      </c>
      <c r="K399" s="229">
        <f>SUM(Лист1!J172)</f>
        <v>57500</v>
      </c>
      <c r="L399" s="229">
        <f>SUM(Лист1!K172)</f>
        <v>0</v>
      </c>
      <c r="M399" s="346">
        <f t="shared" si="243"/>
        <v>57500</v>
      </c>
      <c r="N399" s="229">
        <f>SUM(Лист1!M172)</f>
        <v>0</v>
      </c>
      <c r="O399" s="229">
        <f>SUM(Лист1!N172)</f>
        <v>0</v>
      </c>
      <c r="P399" s="312">
        <f t="shared" si="245"/>
        <v>0</v>
      </c>
    </row>
    <row r="400" spans="1:16" x14ac:dyDescent="0.25">
      <c r="A400" s="115" t="s">
        <v>86</v>
      </c>
      <c r="B400" s="63" t="s">
        <v>55</v>
      </c>
      <c r="C400" s="341" t="s">
        <v>414</v>
      </c>
      <c r="D400" s="72" t="s">
        <v>93</v>
      </c>
      <c r="E400" s="116" t="s">
        <v>63</v>
      </c>
      <c r="F400" s="111">
        <v>82360</v>
      </c>
      <c r="G400" s="112" t="s">
        <v>76</v>
      </c>
      <c r="H400" s="229">
        <f>SUM(H401:H401)</f>
        <v>25000</v>
      </c>
      <c r="I400" s="229">
        <f>SUM(I401:I401)</f>
        <v>0</v>
      </c>
      <c r="J400" s="229">
        <f t="shared" si="251"/>
        <v>25000</v>
      </c>
      <c r="K400" s="229">
        <f t="shared" si="263"/>
        <v>10000</v>
      </c>
      <c r="L400" s="229">
        <f t="shared" si="263"/>
        <v>0</v>
      </c>
      <c r="M400" s="346">
        <f t="shared" si="243"/>
        <v>10000</v>
      </c>
      <c r="N400" s="229">
        <f t="shared" si="263"/>
        <v>0</v>
      </c>
      <c r="O400" s="229">
        <f t="shared" si="263"/>
        <v>0</v>
      </c>
      <c r="P400" s="312">
        <f t="shared" si="245"/>
        <v>0</v>
      </c>
    </row>
    <row r="401" spans="1:16" x14ac:dyDescent="0.25">
      <c r="A401" s="114" t="s">
        <v>332</v>
      </c>
      <c r="B401" s="63" t="s">
        <v>55</v>
      </c>
      <c r="C401" s="341" t="s">
        <v>414</v>
      </c>
      <c r="D401" s="72" t="s">
        <v>93</v>
      </c>
      <c r="E401" s="116" t="s">
        <v>63</v>
      </c>
      <c r="F401" s="111">
        <v>82360</v>
      </c>
      <c r="G401" s="112" t="s">
        <v>331</v>
      </c>
      <c r="H401" s="229">
        <f>SUM(Лист1!G174)</f>
        <v>25000</v>
      </c>
      <c r="I401" s="229">
        <f>SUM(Лист1!H174)</f>
        <v>0</v>
      </c>
      <c r="J401" s="229">
        <f t="shared" si="251"/>
        <v>25000</v>
      </c>
      <c r="K401" s="229">
        <f>SUM(Лист1!J174)</f>
        <v>10000</v>
      </c>
      <c r="L401" s="229">
        <f>SUM(Лист1!K174)</f>
        <v>0</v>
      </c>
      <c r="M401" s="346">
        <f t="shared" si="243"/>
        <v>10000</v>
      </c>
      <c r="N401" s="229">
        <f>SUM(Лист1!M174)</f>
        <v>0</v>
      </c>
      <c r="O401" s="229">
        <f>SUM(Лист1!N174)</f>
        <v>0</v>
      </c>
      <c r="P401" s="312">
        <f t="shared" si="245"/>
        <v>0</v>
      </c>
    </row>
    <row r="402" spans="1:16" ht="31.5" x14ac:dyDescent="0.25">
      <c r="A402" s="243" t="s">
        <v>259</v>
      </c>
      <c r="B402" s="66" t="s">
        <v>43</v>
      </c>
      <c r="C402" s="224" t="s">
        <v>141</v>
      </c>
      <c r="D402" s="70"/>
      <c r="E402" s="44"/>
      <c r="F402" s="111"/>
      <c r="G402" s="110"/>
      <c r="H402" s="92">
        <f t="shared" ref="H402:O407" si="264">SUM(H403)</f>
        <v>50000</v>
      </c>
      <c r="I402" s="92">
        <f t="shared" si="264"/>
        <v>0</v>
      </c>
      <c r="J402" s="208">
        <f t="shared" si="251"/>
        <v>50000</v>
      </c>
      <c r="K402" s="92">
        <f t="shared" si="264"/>
        <v>50000</v>
      </c>
      <c r="L402" s="92">
        <f t="shared" si="264"/>
        <v>0</v>
      </c>
      <c r="M402" s="312">
        <f t="shared" si="243"/>
        <v>50000</v>
      </c>
      <c r="N402" s="92">
        <f t="shared" si="264"/>
        <v>0</v>
      </c>
      <c r="O402" s="92">
        <f t="shared" si="264"/>
        <v>0</v>
      </c>
      <c r="P402" s="312">
        <f t="shared" si="245"/>
        <v>0</v>
      </c>
    </row>
    <row r="403" spans="1:16" ht="51.75" x14ac:dyDescent="0.25">
      <c r="A403" s="124" t="s">
        <v>158</v>
      </c>
      <c r="B403" s="66" t="s">
        <v>43</v>
      </c>
      <c r="C403" s="224" t="s">
        <v>141</v>
      </c>
      <c r="D403" s="70" t="s">
        <v>37</v>
      </c>
      <c r="E403" s="44"/>
      <c r="F403" s="111"/>
      <c r="G403" s="110"/>
      <c r="H403" s="92">
        <f t="shared" si="264"/>
        <v>50000</v>
      </c>
      <c r="I403" s="92">
        <f t="shared" si="264"/>
        <v>0</v>
      </c>
      <c r="J403" s="208">
        <f t="shared" si="251"/>
        <v>50000</v>
      </c>
      <c r="K403" s="92">
        <f t="shared" si="264"/>
        <v>50000</v>
      </c>
      <c r="L403" s="92">
        <f t="shared" si="264"/>
        <v>0</v>
      </c>
      <c r="M403" s="312">
        <f t="shared" si="243"/>
        <v>50000</v>
      </c>
      <c r="N403" s="92">
        <f t="shared" si="264"/>
        <v>0</v>
      </c>
      <c r="O403" s="92">
        <f t="shared" si="264"/>
        <v>0</v>
      </c>
      <c r="P403" s="312">
        <f t="shared" si="245"/>
        <v>0</v>
      </c>
    </row>
    <row r="404" spans="1:16" ht="18" x14ac:dyDescent="0.25">
      <c r="A404" s="124" t="s">
        <v>220</v>
      </c>
      <c r="B404" s="66" t="s">
        <v>43</v>
      </c>
      <c r="C404" s="224" t="s">
        <v>141</v>
      </c>
      <c r="D404" s="70" t="s">
        <v>82</v>
      </c>
      <c r="E404" s="44"/>
      <c r="F404" s="111"/>
      <c r="G404" s="110"/>
      <c r="H404" s="92">
        <f>SUM(H406)</f>
        <v>50000</v>
      </c>
      <c r="I404" s="92">
        <f>SUM(I406)</f>
        <v>0</v>
      </c>
      <c r="J404" s="208">
        <f t="shared" si="251"/>
        <v>50000</v>
      </c>
      <c r="K404" s="92">
        <f t="shared" ref="K404:N404" si="265">SUM(K406)</f>
        <v>50000</v>
      </c>
      <c r="L404" s="92">
        <f t="shared" ref="L404" si="266">SUM(L406)</f>
        <v>0</v>
      </c>
      <c r="M404" s="312">
        <f t="shared" si="243"/>
        <v>50000</v>
      </c>
      <c r="N404" s="92">
        <f t="shared" si="265"/>
        <v>0</v>
      </c>
      <c r="O404" s="92">
        <f t="shared" ref="O404" si="267">SUM(O406)</f>
        <v>0</v>
      </c>
      <c r="P404" s="312">
        <f t="shared" si="245"/>
        <v>0</v>
      </c>
    </row>
    <row r="405" spans="1:16" ht="18" x14ac:dyDescent="0.25">
      <c r="A405" s="90" t="s">
        <v>67</v>
      </c>
      <c r="B405" s="65" t="s">
        <v>43</v>
      </c>
      <c r="C405" s="65" t="s">
        <v>141</v>
      </c>
      <c r="D405" s="71" t="s">
        <v>82</v>
      </c>
      <c r="E405" s="142" t="s">
        <v>85</v>
      </c>
      <c r="F405" s="140" t="s">
        <v>119</v>
      </c>
      <c r="G405" s="140" t="s">
        <v>7</v>
      </c>
      <c r="H405" s="92">
        <f>SUM(H406)</f>
        <v>50000</v>
      </c>
      <c r="I405" s="92">
        <f>SUM(I406)</f>
        <v>0</v>
      </c>
      <c r="J405" s="208">
        <f t="shared" si="251"/>
        <v>50000</v>
      </c>
      <c r="K405" s="92">
        <f t="shared" ref="K405:O405" si="268">SUM(K406)</f>
        <v>50000</v>
      </c>
      <c r="L405" s="92">
        <f t="shared" si="268"/>
        <v>0</v>
      </c>
      <c r="M405" s="312">
        <f t="shared" si="243"/>
        <v>50000</v>
      </c>
      <c r="N405" s="92">
        <f t="shared" si="268"/>
        <v>0</v>
      </c>
      <c r="O405" s="92">
        <f t="shared" si="268"/>
        <v>0</v>
      </c>
      <c r="P405" s="312">
        <f t="shared" si="245"/>
        <v>0</v>
      </c>
    </row>
    <row r="406" spans="1:16" x14ac:dyDescent="0.25">
      <c r="A406" s="220" t="s">
        <v>220</v>
      </c>
      <c r="B406" s="65" t="s">
        <v>43</v>
      </c>
      <c r="C406" s="65" t="s">
        <v>141</v>
      </c>
      <c r="D406" s="71" t="s">
        <v>82</v>
      </c>
      <c r="E406" s="142" t="s">
        <v>85</v>
      </c>
      <c r="F406" s="142" t="s">
        <v>221</v>
      </c>
      <c r="G406" s="142" t="s">
        <v>7</v>
      </c>
      <c r="H406" s="92">
        <f t="shared" si="264"/>
        <v>50000</v>
      </c>
      <c r="I406" s="92">
        <f t="shared" si="264"/>
        <v>0</v>
      </c>
      <c r="J406" s="208">
        <f t="shared" si="251"/>
        <v>50000</v>
      </c>
      <c r="K406" s="92">
        <f t="shared" si="264"/>
        <v>50000</v>
      </c>
      <c r="L406" s="92">
        <f t="shared" si="264"/>
        <v>0</v>
      </c>
      <c r="M406" s="312">
        <f t="shared" si="243"/>
        <v>50000</v>
      </c>
      <c r="N406" s="92">
        <f t="shared" si="264"/>
        <v>0</v>
      </c>
      <c r="O406" s="92">
        <f t="shared" si="264"/>
        <v>0</v>
      </c>
      <c r="P406" s="312">
        <f t="shared" si="245"/>
        <v>0</v>
      </c>
    </row>
    <row r="407" spans="1:16" x14ac:dyDescent="0.25">
      <c r="A407" s="122" t="s">
        <v>34</v>
      </c>
      <c r="B407" s="63" t="s">
        <v>43</v>
      </c>
      <c r="C407" s="79" t="s">
        <v>141</v>
      </c>
      <c r="D407" s="72" t="s">
        <v>82</v>
      </c>
      <c r="E407" s="116" t="s">
        <v>85</v>
      </c>
      <c r="F407" s="116" t="s">
        <v>221</v>
      </c>
      <c r="G407" s="116" t="s">
        <v>35</v>
      </c>
      <c r="H407" s="229">
        <f t="shared" si="264"/>
        <v>50000</v>
      </c>
      <c r="I407" s="229">
        <f t="shared" si="264"/>
        <v>0</v>
      </c>
      <c r="J407" s="229">
        <f t="shared" si="251"/>
        <v>50000</v>
      </c>
      <c r="K407" s="229">
        <f t="shared" si="264"/>
        <v>50000</v>
      </c>
      <c r="L407" s="229">
        <f t="shared" si="264"/>
        <v>0</v>
      </c>
      <c r="M407" s="346">
        <f t="shared" si="243"/>
        <v>50000</v>
      </c>
      <c r="N407" s="229">
        <f t="shared" si="264"/>
        <v>0</v>
      </c>
      <c r="O407" s="229">
        <f t="shared" si="264"/>
        <v>0</v>
      </c>
      <c r="P407" s="312">
        <f t="shared" si="245"/>
        <v>0</v>
      </c>
    </row>
    <row r="408" spans="1:16" ht="23.25" x14ac:dyDescent="0.25">
      <c r="A408" s="114" t="s">
        <v>79</v>
      </c>
      <c r="B408" s="63" t="s">
        <v>43</v>
      </c>
      <c r="C408" s="79" t="s">
        <v>141</v>
      </c>
      <c r="D408" s="72" t="s">
        <v>82</v>
      </c>
      <c r="E408" s="116" t="s">
        <v>85</v>
      </c>
      <c r="F408" s="116" t="s">
        <v>221</v>
      </c>
      <c r="G408" s="116" t="s">
        <v>80</v>
      </c>
      <c r="H408" s="229">
        <f>SUM(Лист1!G371)</f>
        <v>50000</v>
      </c>
      <c r="I408" s="229">
        <f>SUM(Лист1!H371)</f>
        <v>0</v>
      </c>
      <c r="J408" s="229">
        <f t="shared" si="251"/>
        <v>50000</v>
      </c>
      <c r="K408" s="229">
        <f>SUM(Лист1!J371)</f>
        <v>50000</v>
      </c>
      <c r="L408" s="229">
        <f>SUM(Лист1!K371)</f>
        <v>0</v>
      </c>
      <c r="M408" s="346">
        <f t="shared" si="243"/>
        <v>50000</v>
      </c>
      <c r="N408" s="229">
        <f>SUM(Лист1!M371)</f>
        <v>0</v>
      </c>
      <c r="O408" s="229">
        <f>SUM(Лист1!N371)</f>
        <v>0</v>
      </c>
      <c r="P408" s="312">
        <f t="shared" si="245"/>
        <v>0</v>
      </c>
    </row>
    <row r="409" spans="1:16" ht="31.5" x14ac:dyDescent="0.25">
      <c r="A409" s="243" t="s">
        <v>315</v>
      </c>
      <c r="B409" s="66" t="s">
        <v>26</v>
      </c>
      <c r="C409" s="224" t="s">
        <v>141</v>
      </c>
      <c r="D409" s="70"/>
      <c r="E409" s="44"/>
      <c r="F409" s="111"/>
      <c r="G409" s="110"/>
      <c r="H409" s="208">
        <f t="shared" ref="H409:O414" si="269">SUM(H410)</f>
        <v>100000</v>
      </c>
      <c r="I409" s="208">
        <f t="shared" si="269"/>
        <v>0</v>
      </c>
      <c r="J409" s="208">
        <f t="shared" si="251"/>
        <v>100000</v>
      </c>
      <c r="K409" s="208">
        <f t="shared" si="269"/>
        <v>0</v>
      </c>
      <c r="L409" s="208">
        <f t="shared" si="269"/>
        <v>0</v>
      </c>
      <c r="M409" s="312">
        <f t="shared" si="243"/>
        <v>0</v>
      </c>
      <c r="N409" s="208">
        <f t="shared" si="269"/>
        <v>0</v>
      </c>
      <c r="O409" s="208">
        <f t="shared" si="269"/>
        <v>0</v>
      </c>
      <c r="P409" s="312">
        <f t="shared" si="245"/>
        <v>0</v>
      </c>
    </row>
    <row r="410" spans="1:16" ht="26.25" x14ac:dyDescent="0.25">
      <c r="A410" s="124" t="s">
        <v>316</v>
      </c>
      <c r="B410" s="66" t="s">
        <v>26</v>
      </c>
      <c r="C410" s="224" t="s">
        <v>141</v>
      </c>
      <c r="D410" s="70" t="s">
        <v>37</v>
      </c>
      <c r="E410" s="44"/>
      <c r="F410" s="111"/>
      <c r="G410" s="110"/>
      <c r="H410" s="208">
        <f t="shared" si="269"/>
        <v>100000</v>
      </c>
      <c r="I410" s="208">
        <f t="shared" si="269"/>
        <v>0</v>
      </c>
      <c r="J410" s="208">
        <f t="shared" si="251"/>
        <v>100000</v>
      </c>
      <c r="K410" s="208">
        <f t="shared" si="269"/>
        <v>0</v>
      </c>
      <c r="L410" s="208">
        <f t="shared" si="269"/>
        <v>0</v>
      </c>
      <c r="M410" s="312">
        <f t="shared" si="243"/>
        <v>0</v>
      </c>
      <c r="N410" s="208">
        <f t="shared" si="269"/>
        <v>0</v>
      </c>
      <c r="O410" s="208">
        <f t="shared" si="269"/>
        <v>0</v>
      </c>
      <c r="P410" s="312">
        <f t="shared" si="245"/>
        <v>0</v>
      </c>
    </row>
    <row r="411" spans="1:16" ht="18" x14ac:dyDescent="0.25">
      <c r="A411" s="124" t="s">
        <v>313</v>
      </c>
      <c r="B411" s="66" t="s">
        <v>26</v>
      </c>
      <c r="C411" s="224" t="s">
        <v>141</v>
      </c>
      <c r="D411" s="70" t="s">
        <v>82</v>
      </c>
      <c r="E411" s="44"/>
      <c r="F411" s="111"/>
      <c r="G411" s="110"/>
      <c r="H411" s="208">
        <f>SUM(H413)</f>
        <v>100000</v>
      </c>
      <c r="I411" s="208">
        <f>SUM(I413)</f>
        <v>0</v>
      </c>
      <c r="J411" s="208">
        <f t="shared" si="251"/>
        <v>100000</v>
      </c>
      <c r="K411" s="208">
        <f t="shared" ref="K411:N411" si="270">SUM(K413)</f>
        <v>0</v>
      </c>
      <c r="L411" s="208">
        <f t="shared" ref="L411" si="271">SUM(L413)</f>
        <v>0</v>
      </c>
      <c r="M411" s="312">
        <f t="shared" si="243"/>
        <v>0</v>
      </c>
      <c r="N411" s="208">
        <f t="shared" si="270"/>
        <v>0</v>
      </c>
      <c r="O411" s="208">
        <f t="shared" ref="O411" si="272">SUM(O413)</f>
        <v>0</v>
      </c>
      <c r="P411" s="312">
        <f t="shared" si="245"/>
        <v>0</v>
      </c>
    </row>
    <row r="412" spans="1:16" ht="18" x14ac:dyDescent="0.25">
      <c r="A412" s="90" t="s">
        <v>67</v>
      </c>
      <c r="B412" s="65" t="s">
        <v>26</v>
      </c>
      <c r="C412" s="216" t="s">
        <v>141</v>
      </c>
      <c r="D412" s="71" t="s">
        <v>82</v>
      </c>
      <c r="E412" s="142" t="s">
        <v>85</v>
      </c>
      <c r="F412" s="140" t="s">
        <v>119</v>
      </c>
      <c r="G412" s="140" t="s">
        <v>7</v>
      </c>
      <c r="H412" s="208">
        <f>SUM(H413)</f>
        <v>100000</v>
      </c>
      <c r="I412" s="208">
        <f>SUM(I413)</f>
        <v>0</v>
      </c>
      <c r="J412" s="208">
        <f t="shared" si="251"/>
        <v>100000</v>
      </c>
      <c r="K412" s="208">
        <f t="shared" ref="K412:O413" si="273">SUM(K413)</f>
        <v>0</v>
      </c>
      <c r="L412" s="208">
        <f t="shared" si="273"/>
        <v>0</v>
      </c>
      <c r="M412" s="312">
        <f t="shared" si="243"/>
        <v>0</v>
      </c>
      <c r="N412" s="208">
        <f t="shared" si="273"/>
        <v>0</v>
      </c>
      <c r="O412" s="208">
        <f t="shared" si="273"/>
        <v>0</v>
      </c>
      <c r="P412" s="312">
        <f t="shared" si="245"/>
        <v>0</v>
      </c>
    </row>
    <row r="413" spans="1:16" x14ac:dyDescent="0.25">
      <c r="A413" s="120" t="s">
        <v>313</v>
      </c>
      <c r="B413" s="65" t="s">
        <v>26</v>
      </c>
      <c r="C413" s="216" t="s">
        <v>141</v>
      </c>
      <c r="D413" s="71" t="s">
        <v>82</v>
      </c>
      <c r="E413" s="142" t="s">
        <v>85</v>
      </c>
      <c r="F413" s="142" t="s">
        <v>317</v>
      </c>
      <c r="G413" s="142" t="s">
        <v>7</v>
      </c>
      <c r="H413" s="211">
        <f>SUM(H414)</f>
        <v>100000</v>
      </c>
      <c r="I413" s="211">
        <f>SUM(I414)</f>
        <v>0</v>
      </c>
      <c r="J413" s="208">
        <f t="shared" si="251"/>
        <v>100000</v>
      </c>
      <c r="K413" s="211">
        <f t="shared" si="273"/>
        <v>0</v>
      </c>
      <c r="L413" s="211">
        <f t="shared" si="273"/>
        <v>0</v>
      </c>
      <c r="M413" s="312">
        <f t="shared" si="243"/>
        <v>0</v>
      </c>
      <c r="N413" s="211">
        <f t="shared" si="273"/>
        <v>0</v>
      </c>
      <c r="O413" s="211">
        <f t="shared" si="273"/>
        <v>0</v>
      </c>
      <c r="P413" s="312">
        <f t="shared" si="245"/>
        <v>0</v>
      </c>
    </row>
    <row r="414" spans="1:16" x14ac:dyDescent="0.25">
      <c r="A414" s="114" t="s">
        <v>11</v>
      </c>
      <c r="B414" s="63" t="s">
        <v>26</v>
      </c>
      <c r="C414" s="79" t="s">
        <v>141</v>
      </c>
      <c r="D414" s="72" t="s">
        <v>82</v>
      </c>
      <c r="E414" s="116" t="s">
        <v>85</v>
      </c>
      <c r="F414" s="116" t="s">
        <v>317</v>
      </c>
      <c r="G414" s="110" t="s">
        <v>12</v>
      </c>
      <c r="H414" s="212">
        <f t="shared" si="269"/>
        <v>100000</v>
      </c>
      <c r="I414" s="212">
        <f t="shared" si="269"/>
        <v>0</v>
      </c>
      <c r="J414" s="229">
        <f t="shared" si="251"/>
        <v>100000</v>
      </c>
      <c r="K414" s="212">
        <f t="shared" si="269"/>
        <v>0</v>
      </c>
      <c r="L414" s="212">
        <f t="shared" si="269"/>
        <v>0</v>
      </c>
      <c r="M414" s="312">
        <f t="shared" si="243"/>
        <v>0</v>
      </c>
      <c r="N414" s="212">
        <f t="shared" si="269"/>
        <v>0</v>
      </c>
      <c r="O414" s="212">
        <f t="shared" si="269"/>
        <v>0</v>
      </c>
      <c r="P414" s="312">
        <f t="shared" si="245"/>
        <v>0</v>
      </c>
    </row>
    <row r="415" spans="1:16" ht="22.5" x14ac:dyDescent="0.25">
      <c r="A415" s="221" t="s">
        <v>147</v>
      </c>
      <c r="B415" s="63" t="s">
        <v>26</v>
      </c>
      <c r="C415" s="79" t="s">
        <v>141</v>
      </c>
      <c r="D415" s="72" t="s">
        <v>82</v>
      </c>
      <c r="E415" s="116" t="s">
        <v>85</v>
      </c>
      <c r="F415" s="116" t="s">
        <v>317</v>
      </c>
      <c r="G415" s="110" t="s">
        <v>14</v>
      </c>
      <c r="H415" s="193">
        <f>SUM(Лист1!G314)</f>
        <v>100000</v>
      </c>
      <c r="I415" s="193">
        <f>SUM(Лист1!H314)</f>
        <v>0</v>
      </c>
      <c r="J415" s="229">
        <f t="shared" si="251"/>
        <v>100000</v>
      </c>
      <c r="K415" s="193">
        <f>SUM(Лист1!J314)</f>
        <v>0</v>
      </c>
      <c r="L415" s="193">
        <f>SUM(Лист1!K314)</f>
        <v>0</v>
      </c>
      <c r="M415" s="312">
        <f t="shared" si="243"/>
        <v>0</v>
      </c>
      <c r="N415" s="193">
        <f>SUM(Лист1!M314)</f>
        <v>0</v>
      </c>
      <c r="O415" s="193">
        <f>SUM(Лист1!N314)</f>
        <v>0</v>
      </c>
      <c r="P415" s="312">
        <f t="shared" si="245"/>
        <v>0</v>
      </c>
    </row>
    <row r="416" spans="1:16" ht="18" x14ac:dyDescent="0.25">
      <c r="A416" s="243" t="s">
        <v>258</v>
      </c>
      <c r="B416" s="66" t="s">
        <v>37</v>
      </c>
      <c r="C416" s="224" t="s">
        <v>141</v>
      </c>
      <c r="D416" s="70"/>
      <c r="E416" s="44"/>
      <c r="F416" s="111"/>
      <c r="G416" s="110"/>
      <c r="H416" s="208">
        <f t="shared" ref="H416:O417" si="274">SUM(H417)</f>
        <v>580494.6</v>
      </c>
      <c r="I416" s="208">
        <f t="shared" si="274"/>
        <v>0</v>
      </c>
      <c r="J416" s="208">
        <f t="shared" si="251"/>
        <v>580494.6</v>
      </c>
      <c r="K416" s="208">
        <f t="shared" si="274"/>
        <v>580494.6</v>
      </c>
      <c r="L416" s="208">
        <f t="shared" si="274"/>
        <v>0</v>
      </c>
      <c r="M416" s="312">
        <f t="shared" si="243"/>
        <v>580494.6</v>
      </c>
      <c r="N416" s="208">
        <f t="shared" si="274"/>
        <v>580494.6</v>
      </c>
      <c r="O416" s="208">
        <f t="shared" si="274"/>
        <v>0</v>
      </c>
      <c r="P416" s="312">
        <f t="shared" si="245"/>
        <v>580494.6</v>
      </c>
    </row>
    <row r="417" spans="1:16" ht="26.25" x14ac:dyDescent="0.25">
      <c r="A417" s="124" t="s">
        <v>163</v>
      </c>
      <c r="B417" s="66" t="s">
        <v>37</v>
      </c>
      <c r="C417" s="224" t="s">
        <v>141</v>
      </c>
      <c r="D417" s="70" t="s">
        <v>37</v>
      </c>
      <c r="E417" s="44"/>
      <c r="F417" s="111"/>
      <c r="G417" s="110"/>
      <c r="H417" s="208">
        <f t="shared" si="274"/>
        <v>580494.6</v>
      </c>
      <c r="I417" s="208">
        <f t="shared" si="274"/>
        <v>0</v>
      </c>
      <c r="J417" s="208">
        <f t="shared" si="251"/>
        <v>580494.6</v>
      </c>
      <c r="K417" s="208">
        <f t="shared" si="274"/>
        <v>580494.6</v>
      </c>
      <c r="L417" s="208">
        <f t="shared" si="274"/>
        <v>0</v>
      </c>
      <c r="M417" s="312">
        <f t="shared" si="243"/>
        <v>580494.6</v>
      </c>
      <c r="N417" s="208">
        <f t="shared" si="274"/>
        <v>580494.6</v>
      </c>
      <c r="O417" s="208">
        <f t="shared" si="274"/>
        <v>0</v>
      </c>
      <c r="P417" s="312">
        <f t="shared" si="245"/>
        <v>580494.6</v>
      </c>
    </row>
    <row r="418" spans="1:16" ht="26.25" x14ac:dyDescent="0.25">
      <c r="A418" s="124" t="s">
        <v>249</v>
      </c>
      <c r="B418" s="66" t="s">
        <v>37</v>
      </c>
      <c r="C418" s="224" t="s">
        <v>141</v>
      </c>
      <c r="D418" s="70" t="s">
        <v>82</v>
      </c>
      <c r="E418" s="44"/>
      <c r="F418" s="111"/>
      <c r="G418" s="110"/>
      <c r="H418" s="208">
        <f>SUM(H420)</f>
        <v>580494.6</v>
      </c>
      <c r="I418" s="208">
        <f>SUM(I420)</f>
        <v>0</v>
      </c>
      <c r="J418" s="208">
        <f t="shared" si="251"/>
        <v>580494.6</v>
      </c>
      <c r="K418" s="208">
        <f t="shared" ref="K418:N418" si="275">SUM(K420)</f>
        <v>580494.6</v>
      </c>
      <c r="L418" s="208">
        <f t="shared" ref="L418" si="276">SUM(L420)</f>
        <v>0</v>
      </c>
      <c r="M418" s="312">
        <f t="shared" si="243"/>
        <v>580494.6</v>
      </c>
      <c r="N418" s="208">
        <f t="shared" si="275"/>
        <v>580494.6</v>
      </c>
      <c r="O418" s="208">
        <f t="shared" ref="O418" si="277">SUM(O420)</f>
        <v>0</v>
      </c>
      <c r="P418" s="312">
        <f t="shared" si="245"/>
        <v>580494.6</v>
      </c>
    </row>
    <row r="419" spans="1:16" ht="18" x14ac:dyDescent="0.25">
      <c r="A419" s="90" t="s">
        <v>67</v>
      </c>
      <c r="B419" s="65" t="s">
        <v>37</v>
      </c>
      <c r="C419" s="240" t="s">
        <v>141</v>
      </c>
      <c r="D419" s="71" t="s">
        <v>82</v>
      </c>
      <c r="E419" s="142" t="s">
        <v>85</v>
      </c>
      <c r="F419" s="140" t="s">
        <v>119</v>
      </c>
      <c r="G419" s="140" t="s">
        <v>7</v>
      </c>
      <c r="H419" s="208">
        <f>SUM(H420)</f>
        <v>580494.6</v>
      </c>
      <c r="I419" s="208">
        <f>SUM(I420)</f>
        <v>0</v>
      </c>
      <c r="J419" s="208">
        <f t="shared" si="251"/>
        <v>580494.6</v>
      </c>
      <c r="K419" s="208">
        <f t="shared" ref="K419:O419" si="278">SUM(K420)</f>
        <v>580494.6</v>
      </c>
      <c r="L419" s="208">
        <f t="shared" si="278"/>
        <v>0</v>
      </c>
      <c r="M419" s="312">
        <f t="shared" si="243"/>
        <v>580494.6</v>
      </c>
      <c r="N419" s="208">
        <f t="shared" si="278"/>
        <v>580494.6</v>
      </c>
      <c r="O419" s="208">
        <f t="shared" si="278"/>
        <v>0</v>
      </c>
      <c r="P419" s="312">
        <f t="shared" si="245"/>
        <v>580494.6</v>
      </c>
    </row>
    <row r="420" spans="1:16" ht="26.25" x14ac:dyDescent="0.25">
      <c r="A420" s="162" t="s">
        <v>249</v>
      </c>
      <c r="B420" s="65" t="s">
        <v>37</v>
      </c>
      <c r="C420" s="240" t="s">
        <v>141</v>
      </c>
      <c r="D420" s="71" t="s">
        <v>82</v>
      </c>
      <c r="E420" s="142" t="s">
        <v>85</v>
      </c>
      <c r="F420" s="137" t="s">
        <v>236</v>
      </c>
      <c r="G420" s="137" t="s">
        <v>7</v>
      </c>
      <c r="H420" s="211">
        <f t="shared" ref="H420:O421" si="279">SUM(H421)</f>
        <v>580494.6</v>
      </c>
      <c r="I420" s="211">
        <f t="shared" si="279"/>
        <v>0</v>
      </c>
      <c r="J420" s="208">
        <f t="shared" si="251"/>
        <v>580494.6</v>
      </c>
      <c r="K420" s="211">
        <f t="shared" si="279"/>
        <v>580494.6</v>
      </c>
      <c r="L420" s="211">
        <f t="shared" si="279"/>
        <v>0</v>
      </c>
      <c r="M420" s="312">
        <f t="shared" si="243"/>
        <v>580494.6</v>
      </c>
      <c r="N420" s="211">
        <f t="shared" si="279"/>
        <v>580494.6</v>
      </c>
      <c r="O420" s="211">
        <f t="shared" si="279"/>
        <v>0</v>
      </c>
      <c r="P420" s="312">
        <f t="shared" si="245"/>
        <v>580494.6</v>
      </c>
    </row>
    <row r="421" spans="1:16" x14ac:dyDescent="0.25">
      <c r="A421" s="115" t="s">
        <v>75</v>
      </c>
      <c r="B421" s="63" t="s">
        <v>37</v>
      </c>
      <c r="C421" s="79" t="s">
        <v>141</v>
      </c>
      <c r="D421" s="72" t="s">
        <v>82</v>
      </c>
      <c r="E421" s="116" t="s">
        <v>85</v>
      </c>
      <c r="F421" s="135" t="s">
        <v>236</v>
      </c>
      <c r="G421" s="110" t="s">
        <v>76</v>
      </c>
      <c r="H421" s="212">
        <f>SUM(H422)</f>
        <v>580494.6</v>
      </c>
      <c r="I421" s="212">
        <f>SUM(I422)</f>
        <v>0</v>
      </c>
      <c r="J421" s="229">
        <f t="shared" si="251"/>
        <v>580494.6</v>
      </c>
      <c r="K421" s="212">
        <f t="shared" si="279"/>
        <v>580494.6</v>
      </c>
      <c r="L421" s="212">
        <f t="shared" si="279"/>
        <v>0</v>
      </c>
      <c r="M421" s="346">
        <f t="shared" si="243"/>
        <v>580494.6</v>
      </c>
      <c r="N421" s="212">
        <f t="shared" si="279"/>
        <v>580494.6</v>
      </c>
      <c r="O421" s="212">
        <f t="shared" si="279"/>
        <v>0</v>
      </c>
      <c r="P421" s="346">
        <f t="shared" si="245"/>
        <v>580494.6</v>
      </c>
    </row>
    <row r="422" spans="1:16" ht="45.75" x14ac:dyDescent="0.25">
      <c r="A422" s="115" t="s">
        <v>269</v>
      </c>
      <c r="B422" s="63" t="s">
        <v>37</v>
      </c>
      <c r="C422" s="79" t="s">
        <v>141</v>
      </c>
      <c r="D422" s="72" t="s">
        <v>82</v>
      </c>
      <c r="E422" s="116" t="s">
        <v>85</v>
      </c>
      <c r="F422" s="135" t="s">
        <v>236</v>
      </c>
      <c r="G422" s="110" t="s">
        <v>155</v>
      </c>
      <c r="H422" s="212">
        <f>SUM(Лист1!G477)</f>
        <v>580494.6</v>
      </c>
      <c r="I422" s="212">
        <f>SUM(Лист1!H477)</f>
        <v>0</v>
      </c>
      <c r="J422" s="229">
        <f t="shared" si="251"/>
        <v>580494.6</v>
      </c>
      <c r="K422" s="212">
        <f>SUM(Лист1!J477)</f>
        <v>580494.6</v>
      </c>
      <c r="L422" s="212">
        <f>SUM(Лист1!K477)</f>
        <v>0</v>
      </c>
      <c r="M422" s="346">
        <f t="shared" si="243"/>
        <v>580494.6</v>
      </c>
      <c r="N422" s="212">
        <f>SUM(Лист1!M477)</f>
        <v>580494.6</v>
      </c>
      <c r="O422" s="212">
        <f>SUM(Лист1!N477)</f>
        <v>0</v>
      </c>
      <c r="P422" s="346">
        <f t="shared" si="245"/>
        <v>580494.6</v>
      </c>
    </row>
    <row r="423" spans="1:16" ht="18" x14ac:dyDescent="0.25">
      <c r="A423" s="243" t="s">
        <v>255</v>
      </c>
      <c r="B423" s="66" t="s">
        <v>93</v>
      </c>
      <c r="C423" s="224" t="s">
        <v>141</v>
      </c>
      <c r="D423" s="70"/>
      <c r="E423" s="44"/>
      <c r="F423" s="111"/>
      <c r="G423" s="110"/>
      <c r="H423" s="208">
        <f t="shared" ref="H423:O424" si="280">SUM(H424)</f>
        <v>0</v>
      </c>
      <c r="I423" s="208">
        <f t="shared" si="280"/>
        <v>0</v>
      </c>
      <c r="J423" s="229">
        <f t="shared" si="251"/>
        <v>0</v>
      </c>
      <c r="K423" s="208">
        <f t="shared" si="280"/>
        <v>0</v>
      </c>
      <c r="L423" s="208">
        <f t="shared" si="280"/>
        <v>0</v>
      </c>
      <c r="M423" s="312">
        <f t="shared" si="243"/>
        <v>0</v>
      </c>
      <c r="N423" s="208">
        <f t="shared" si="280"/>
        <v>0</v>
      </c>
      <c r="O423" s="208">
        <f t="shared" si="280"/>
        <v>0</v>
      </c>
      <c r="P423" s="312">
        <f t="shared" si="245"/>
        <v>0</v>
      </c>
    </row>
    <row r="424" spans="1:16" ht="64.5" x14ac:dyDescent="0.25">
      <c r="A424" s="56" t="s">
        <v>256</v>
      </c>
      <c r="B424" s="66" t="s">
        <v>93</v>
      </c>
      <c r="C424" s="224" t="s">
        <v>141</v>
      </c>
      <c r="D424" s="70" t="s">
        <v>37</v>
      </c>
      <c r="E424" s="44"/>
      <c r="F424" s="111"/>
      <c r="G424" s="110"/>
      <c r="H424" s="208">
        <f t="shared" si="280"/>
        <v>0</v>
      </c>
      <c r="I424" s="208">
        <f t="shared" si="280"/>
        <v>0</v>
      </c>
      <c r="J424" s="229">
        <f t="shared" si="251"/>
        <v>0</v>
      </c>
      <c r="K424" s="208">
        <f t="shared" si="280"/>
        <v>0</v>
      </c>
      <c r="L424" s="208">
        <f t="shared" si="280"/>
        <v>0</v>
      </c>
      <c r="M424" s="312">
        <f t="shared" si="243"/>
        <v>0</v>
      </c>
      <c r="N424" s="208">
        <f t="shared" si="280"/>
        <v>0</v>
      </c>
      <c r="O424" s="208">
        <f t="shared" si="280"/>
        <v>0</v>
      </c>
      <c r="P424" s="312">
        <f t="shared" si="245"/>
        <v>0</v>
      </c>
    </row>
    <row r="425" spans="1:16" ht="18" x14ac:dyDescent="0.25">
      <c r="A425" s="124" t="s">
        <v>254</v>
      </c>
      <c r="B425" s="66" t="s">
        <v>93</v>
      </c>
      <c r="C425" s="224" t="s">
        <v>141</v>
      </c>
      <c r="D425" s="70" t="s">
        <v>82</v>
      </c>
      <c r="E425" s="44"/>
      <c r="F425" s="111"/>
      <c r="G425" s="110"/>
      <c r="H425" s="208">
        <f>SUM(H427)</f>
        <v>0</v>
      </c>
      <c r="I425" s="208">
        <f>SUM(I427)</f>
        <v>0</v>
      </c>
      <c r="J425" s="229">
        <f t="shared" si="251"/>
        <v>0</v>
      </c>
      <c r="K425" s="208">
        <f t="shared" ref="K425:N425" si="281">SUM(K427)</f>
        <v>0</v>
      </c>
      <c r="L425" s="208">
        <f t="shared" ref="L425" si="282">SUM(L427)</f>
        <v>0</v>
      </c>
      <c r="M425" s="312">
        <f t="shared" si="243"/>
        <v>0</v>
      </c>
      <c r="N425" s="208">
        <f t="shared" si="281"/>
        <v>0</v>
      </c>
      <c r="O425" s="208">
        <f t="shared" ref="O425" si="283">SUM(O427)</f>
        <v>0</v>
      </c>
      <c r="P425" s="312">
        <f t="shared" si="245"/>
        <v>0</v>
      </c>
    </row>
    <row r="426" spans="1:16" ht="18" x14ac:dyDescent="0.25">
      <c r="A426" s="90" t="s">
        <v>67</v>
      </c>
      <c r="B426" s="65" t="s">
        <v>93</v>
      </c>
      <c r="C426" s="240" t="s">
        <v>141</v>
      </c>
      <c r="D426" s="71" t="s">
        <v>82</v>
      </c>
      <c r="E426" s="142" t="s">
        <v>85</v>
      </c>
      <c r="F426" s="140" t="s">
        <v>119</v>
      </c>
      <c r="G426" s="140" t="s">
        <v>7</v>
      </c>
      <c r="H426" s="208">
        <f>SUM(H427)</f>
        <v>0</v>
      </c>
      <c r="I426" s="208">
        <f>SUM(I427)</f>
        <v>0</v>
      </c>
      <c r="J426" s="229">
        <f t="shared" si="251"/>
        <v>0</v>
      </c>
      <c r="K426" s="208">
        <f t="shared" ref="K426:O426" si="284">SUM(K427)</f>
        <v>0</v>
      </c>
      <c r="L426" s="208">
        <f t="shared" si="284"/>
        <v>0</v>
      </c>
      <c r="M426" s="312">
        <f t="shared" si="243"/>
        <v>0</v>
      </c>
      <c r="N426" s="208">
        <f t="shared" si="284"/>
        <v>0</v>
      </c>
      <c r="O426" s="208">
        <f t="shared" si="284"/>
        <v>0</v>
      </c>
      <c r="P426" s="312">
        <f t="shared" si="245"/>
        <v>0</v>
      </c>
    </row>
    <row r="427" spans="1:16" x14ac:dyDescent="0.25">
      <c r="A427" s="258" t="s">
        <v>254</v>
      </c>
      <c r="B427" s="65" t="s">
        <v>93</v>
      </c>
      <c r="C427" s="240" t="s">
        <v>141</v>
      </c>
      <c r="D427" s="71" t="s">
        <v>82</v>
      </c>
      <c r="E427" s="142" t="s">
        <v>85</v>
      </c>
      <c r="F427" s="137" t="s">
        <v>253</v>
      </c>
      <c r="G427" s="137" t="s">
        <v>7</v>
      </c>
      <c r="H427" s="211">
        <f t="shared" ref="H427:O428" si="285">SUM(H428)</f>
        <v>0</v>
      </c>
      <c r="I427" s="211">
        <f t="shared" si="285"/>
        <v>0</v>
      </c>
      <c r="J427" s="229">
        <f t="shared" si="251"/>
        <v>0</v>
      </c>
      <c r="K427" s="211">
        <f t="shared" si="285"/>
        <v>0</v>
      </c>
      <c r="L427" s="211">
        <f t="shared" si="285"/>
        <v>0</v>
      </c>
      <c r="M427" s="312">
        <f t="shared" si="243"/>
        <v>0</v>
      </c>
      <c r="N427" s="211">
        <f t="shared" si="285"/>
        <v>0</v>
      </c>
      <c r="O427" s="211">
        <f t="shared" si="285"/>
        <v>0</v>
      </c>
      <c r="P427" s="312">
        <f t="shared" si="245"/>
        <v>0</v>
      </c>
    </row>
    <row r="428" spans="1:16" x14ac:dyDescent="0.25">
      <c r="A428" s="114" t="s">
        <v>11</v>
      </c>
      <c r="B428" s="63" t="s">
        <v>93</v>
      </c>
      <c r="C428" s="79" t="s">
        <v>141</v>
      </c>
      <c r="D428" s="72" t="s">
        <v>82</v>
      </c>
      <c r="E428" s="116" t="s">
        <v>85</v>
      </c>
      <c r="F428" s="135" t="s">
        <v>253</v>
      </c>
      <c r="G428" s="110" t="s">
        <v>12</v>
      </c>
      <c r="H428" s="212">
        <f>SUM(H429)</f>
        <v>0</v>
      </c>
      <c r="I428" s="212">
        <f>SUM(I429)</f>
        <v>0</v>
      </c>
      <c r="J428" s="229">
        <f t="shared" si="251"/>
        <v>0</v>
      </c>
      <c r="K428" s="212">
        <f t="shared" si="285"/>
        <v>0</v>
      </c>
      <c r="L428" s="212">
        <f t="shared" si="285"/>
        <v>0</v>
      </c>
      <c r="M428" s="312">
        <f t="shared" si="243"/>
        <v>0</v>
      </c>
      <c r="N428" s="212">
        <f t="shared" si="285"/>
        <v>0</v>
      </c>
      <c r="O428" s="212">
        <f t="shared" si="285"/>
        <v>0</v>
      </c>
      <c r="P428" s="312">
        <f t="shared" si="245"/>
        <v>0</v>
      </c>
    </row>
    <row r="429" spans="1:16" ht="22.5" x14ac:dyDescent="0.25">
      <c r="A429" s="221" t="s">
        <v>147</v>
      </c>
      <c r="B429" s="63" t="s">
        <v>93</v>
      </c>
      <c r="C429" s="79" t="s">
        <v>141</v>
      </c>
      <c r="D429" s="72" t="s">
        <v>82</v>
      </c>
      <c r="E429" s="116" t="s">
        <v>85</v>
      </c>
      <c r="F429" s="135" t="s">
        <v>253</v>
      </c>
      <c r="G429" s="110" t="s">
        <v>14</v>
      </c>
      <c r="H429" s="212">
        <f>SUM(Лист1!G317)</f>
        <v>0</v>
      </c>
      <c r="I429" s="212">
        <f>SUM(Лист1!H317)</f>
        <v>0</v>
      </c>
      <c r="J429" s="229">
        <f t="shared" si="251"/>
        <v>0</v>
      </c>
      <c r="K429" s="212">
        <f>SUM(Лист1!J317)</f>
        <v>0</v>
      </c>
      <c r="L429" s="212">
        <f>SUM(Лист1!K317)</f>
        <v>0</v>
      </c>
      <c r="M429" s="312">
        <f t="shared" si="243"/>
        <v>0</v>
      </c>
      <c r="N429" s="212">
        <f>SUM(Лист1!M317)</f>
        <v>0</v>
      </c>
      <c r="O429" s="212">
        <f>SUM(Лист1!N317)</f>
        <v>0</v>
      </c>
      <c r="P429" s="312">
        <f t="shared" si="245"/>
        <v>0</v>
      </c>
    </row>
    <row r="430" spans="1:16" s="317" customFormat="1" ht="47.25" x14ac:dyDescent="0.25">
      <c r="A430" s="277" t="s">
        <v>319</v>
      </c>
      <c r="B430" s="313" t="s">
        <v>82</v>
      </c>
      <c r="C430" s="314" t="s">
        <v>141</v>
      </c>
      <c r="D430" s="315"/>
      <c r="E430" s="282"/>
      <c r="F430" s="165"/>
      <c r="G430" s="164"/>
      <c r="H430" s="316">
        <f>SUM(H431+H449)</f>
        <v>23080045.91</v>
      </c>
      <c r="I430" s="316">
        <f>SUM(I431+I449)</f>
        <v>2000000</v>
      </c>
      <c r="J430" s="208">
        <f t="shared" si="251"/>
        <v>25080045.91</v>
      </c>
      <c r="K430" s="316">
        <f>SUM(K431+K449)</f>
        <v>31566067.850000001</v>
      </c>
      <c r="L430" s="316">
        <f>SUM(L431+L449)</f>
        <v>0</v>
      </c>
      <c r="M430" s="312">
        <f t="shared" si="243"/>
        <v>31566067.850000001</v>
      </c>
      <c r="N430" s="316">
        <f>SUM(N431+N449)</f>
        <v>29700000</v>
      </c>
      <c r="O430" s="316">
        <f>SUM(O431+O449)</f>
        <v>0</v>
      </c>
      <c r="P430" s="312">
        <f t="shared" si="245"/>
        <v>29700000</v>
      </c>
    </row>
    <row r="431" spans="1:16" s="317" customFormat="1" ht="18" x14ac:dyDescent="0.25">
      <c r="A431" s="286" t="s">
        <v>281</v>
      </c>
      <c r="B431" s="313" t="s">
        <v>82</v>
      </c>
      <c r="C431" s="314" t="s">
        <v>141</v>
      </c>
      <c r="D431" s="315" t="s">
        <v>37</v>
      </c>
      <c r="E431" s="282"/>
      <c r="F431" s="165"/>
      <c r="G431" s="164"/>
      <c r="H431" s="316">
        <f t="shared" ref="H431:O432" si="286">SUM(H432)</f>
        <v>15560713.76</v>
      </c>
      <c r="I431" s="316">
        <f t="shared" si="286"/>
        <v>2000000</v>
      </c>
      <c r="J431" s="208">
        <f t="shared" si="251"/>
        <v>17560713.759999998</v>
      </c>
      <c r="K431" s="316">
        <f t="shared" si="286"/>
        <v>0</v>
      </c>
      <c r="L431" s="316">
        <f t="shared" si="286"/>
        <v>0</v>
      </c>
      <c r="M431" s="312">
        <f t="shared" si="243"/>
        <v>0</v>
      </c>
      <c r="N431" s="316">
        <f t="shared" si="286"/>
        <v>0</v>
      </c>
      <c r="O431" s="316">
        <f t="shared" si="286"/>
        <v>0</v>
      </c>
      <c r="P431" s="312">
        <f t="shared" si="245"/>
        <v>0</v>
      </c>
    </row>
    <row r="432" spans="1:16" s="317" customFormat="1" ht="18" x14ac:dyDescent="0.25">
      <c r="A432" s="302" t="s">
        <v>277</v>
      </c>
      <c r="B432" s="313" t="s">
        <v>82</v>
      </c>
      <c r="C432" s="314" t="s">
        <v>141</v>
      </c>
      <c r="D432" s="315" t="s">
        <v>82</v>
      </c>
      <c r="E432" s="282"/>
      <c r="F432" s="165"/>
      <c r="G432" s="164"/>
      <c r="H432" s="316">
        <f>SUM(H433)</f>
        <v>15560713.76</v>
      </c>
      <c r="I432" s="316">
        <f>SUM(I433)</f>
        <v>2000000</v>
      </c>
      <c r="J432" s="208">
        <f t="shared" si="251"/>
        <v>17560713.759999998</v>
      </c>
      <c r="K432" s="316">
        <f t="shared" si="286"/>
        <v>0</v>
      </c>
      <c r="L432" s="316">
        <f t="shared" si="286"/>
        <v>0</v>
      </c>
      <c r="M432" s="312">
        <f t="shared" si="243"/>
        <v>0</v>
      </c>
      <c r="N432" s="316">
        <f t="shared" si="286"/>
        <v>0</v>
      </c>
      <c r="O432" s="316">
        <f t="shared" si="286"/>
        <v>0</v>
      </c>
      <c r="P432" s="312">
        <f t="shared" si="245"/>
        <v>0</v>
      </c>
    </row>
    <row r="433" spans="1:16" s="317" customFormat="1" ht="18" x14ac:dyDescent="0.25">
      <c r="A433" s="299" t="s">
        <v>67</v>
      </c>
      <c r="B433" s="318" t="s">
        <v>82</v>
      </c>
      <c r="C433" s="319" t="s">
        <v>141</v>
      </c>
      <c r="D433" s="320" t="s">
        <v>82</v>
      </c>
      <c r="E433" s="274" t="s">
        <v>85</v>
      </c>
      <c r="F433" s="275" t="s">
        <v>119</v>
      </c>
      <c r="G433" s="275" t="s">
        <v>7</v>
      </c>
      <c r="H433" s="316">
        <f>SUM(H441+H434+H444)</f>
        <v>15560713.76</v>
      </c>
      <c r="I433" s="316">
        <f>SUM(I441+I434+I444)</f>
        <v>2000000</v>
      </c>
      <c r="J433" s="208">
        <f t="shared" si="251"/>
        <v>17560713.759999998</v>
      </c>
      <c r="K433" s="316">
        <f t="shared" ref="K433:N433" si="287">SUM(K441+K434+K444)</f>
        <v>0</v>
      </c>
      <c r="L433" s="316">
        <f t="shared" ref="L433" si="288">SUM(L441+L434+L444)</f>
        <v>0</v>
      </c>
      <c r="M433" s="312">
        <f t="shared" si="243"/>
        <v>0</v>
      </c>
      <c r="N433" s="316">
        <f t="shared" si="287"/>
        <v>0</v>
      </c>
      <c r="O433" s="316">
        <f t="shared" ref="O433" si="289">SUM(O441+O434+O444)</f>
        <v>0</v>
      </c>
      <c r="P433" s="312">
        <f t="shared" si="245"/>
        <v>0</v>
      </c>
    </row>
    <row r="434" spans="1:16" s="317" customFormat="1" ht="24" customHeight="1" x14ac:dyDescent="0.25">
      <c r="A434" s="220" t="s">
        <v>277</v>
      </c>
      <c r="B434" s="321">
        <v>12</v>
      </c>
      <c r="C434" s="318" t="s">
        <v>141</v>
      </c>
      <c r="D434" s="318" t="s">
        <v>82</v>
      </c>
      <c r="E434" s="273">
        <v>927</v>
      </c>
      <c r="F434" s="322">
        <v>81740</v>
      </c>
      <c r="G434" s="284" t="s">
        <v>7</v>
      </c>
      <c r="H434" s="225">
        <f>SUM(H435+H439+H437)</f>
        <v>12296741.030000001</v>
      </c>
      <c r="I434" s="225">
        <f>SUM(I435+I439+I437)</f>
        <v>1977868.27</v>
      </c>
      <c r="J434" s="208">
        <f t="shared" si="251"/>
        <v>14274609.300000001</v>
      </c>
      <c r="K434" s="225">
        <f t="shared" ref="K434:O434" si="290">SUM(K435)</f>
        <v>0</v>
      </c>
      <c r="L434" s="225">
        <f t="shared" si="290"/>
        <v>0</v>
      </c>
      <c r="M434" s="312">
        <f t="shared" si="243"/>
        <v>0</v>
      </c>
      <c r="N434" s="225">
        <f t="shared" si="290"/>
        <v>0</v>
      </c>
      <c r="O434" s="225">
        <f t="shared" si="290"/>
        <v>0</v>
      </c>
      <c r="P434" s="312">
        <f t="shared" si="245"/>
        <v>0</v>
      </c>
    </row>
    <row r="435" spans="1:16" s="317" customFormat="1" x14ac:dyDescent="0.25">
      <c r="A435" s="264" t="s">
        <v>11</v>
      </c>
      <c r="B435" s="323">
        <v>12</v>
      </c>
      <c r="C435" s="324" t="s">
        <v>141</v>
      </c>
      <c r="D435" s="324" t="s">
        <v>82</v>
      </c>
      <c r="E435" s="282">
        <v>927</v>
      </c>
      <c r="F435" s="325">
        <v>81740</v>
      </c>
      <c r="G435" s="164" t="s">
        <v>12</v>
      </c>
      <c r="H435" s="193">
        <f t="shared" ref="H435:O439" si="291">SUM(H436)</f>
        <v>1632771.73</v>
      </c>
      <c r="I435" s="193">
        <f t="shared" si="291"/>
        <v>-22131.73</v>
      </c>
      <c r="J435" s="229">
        <f t="shared" si="251"/>
        <v>1610640</v>
      </c>
      <c r="K435" s="193">
        <f t="shared" si="291"/>
        <v>0</v>
      </c>
      <c r="L435" s="193">
        <f t="shared" si="291"/>
        <v>0</v>
      </c>
      <c r="M435" s="312">
        <f t="shared" si="243"/>
        <v>0</v>
      </c>
      <c r="N435" s="193">
        <f t="shared" si="291"/>
        <v>0</v>
      </c>
      <c r="O435" s="193">
        <f t="shared" si="291"/>
        <v>0</v>
      </c>
      <c r="P435" s="312">
        <f t="shared" si="245"/>
        <v>0</v>
      </c>
    </row>
    <row r="436" spans="1:16" s="317" customFormat="1" x14ac:dyDescent="0.25">
      <c r="A436" s="149" t="s">
        <v>152</v>
      </c>
      <c r="B436" s="326">
        <v>12</v>
      </c>
      <c r="C436" s="327" t="s">
        <v>141</v>
      </c>
      <c r="D436" s="327" t="s">
        <v>82</v>
      </c>
      <c r="E436" s="282">
        <v>927</v>
      </c>
      <c r="F436" s="325">
        <v>81740</v>
      </c>
      <c r="G436" s="164" t="s">
        <v>14</v>
      </c>
      <c r="H436" s="193">
        <f>SUM(Лист1!G403)</f>
        <v>1632771.73</v>
      </c>
      <c r="I436" s="193">
        <f>SUM(Лист1!H403)</f>
        <v>-22131.73</v>
      </c>
      <c r="J436" s="229">
        <f t="shared" si="251"/>
        <v>1610640</v>
      </c>
      <c r="K436" s="193">
        <f>SUM(Лист1!J403)</f>
        <v>0</v>
      </c>
      <c r="L436" s="193">
        <f>SUM(Лист1!K403)</f>
        <v>0</v>
      </c>
      <c r="M436" s="312">
        <f t="shared" si="243"/>
        <v>0</v>
      </c>
      <c r="N436" s="193">
        <f>SUM(Лист1!M403)</f>
        <v>0</v>
      </c>
      <c r="O436" s="193">
        <f>SUM(Лист1!N403)</f>
        <v>0</v>
      </c>
      <c r="P436" s="312">
        <f t="shared" si="245"/>
        <v>0</v>
      </c>
    </row>
    <row r="437" spans="1:16" s="317" customFormat="1" ht="22.5" x14ac:dyDescent="0.25">
      <c r="A437" s="122" t="s">
        <v>71</v>
      </c>
      <c r="B437" s="323">
        <v>12</v>
      </c>
      <c r="C437" s="324" t="s">
        <v>141</v>
      </c>
      <c r="D437" s="324" t="s">
        <v>82</v>
      </c>
      <c r="E437" s="282">
        <v>927</v>
      </c>
      <c r="F437" s="325">
        <v>81740</v>
      </c>
      <c r="G437" s="164" t="s">
        <v>72</v>
      </c>
      <c r="H437" s="193">
        <f t="shared" si="291"/>
        <v>4163969.3</v>
      </c>
      <c r="I437" s="193">
        <f t="shared" si="291"/>
        <v>0</v>
      </c>
      <c r="J437" s="229">
        <f t="shared" si="251"/>
        <v>4163969.3</v>
      </c>
      <c r="K437" s="193"/>
      <c r="L437" s="193"/>
      <c r="M437" s="312">
        <f t="shared" si="243"/>
        <v>0</v>
      </c>
      <c r="N437" s="193"/>
      <c r="O437" s="193"/>
      <c r="P437" s="312">
        <f t="shared" si="245"/>
        <v>0</v>
      </c>
    </row>
    <row r="438" spans="1:16" s="317" customFormat="1" x14ac:dyDescent="0.25">
      <c r="A438" s="114" t="s">
        <v>73</v>
      </c>
      <c r="B438" s="326">
        <v>12</v>
      </c>
      <c r="C438" s="327" t="s">
        <v>141</v>
      </c>
      <c r="D438" s="327" t="s">
        <v>82</v>
      </c>
      <c r="E438" s="282">
        <v>927</v>
      </c>
      <c r="F438" s="325">
        <v>81740</v>
      </c>
      <c r="G438" s="164" t="s">
        <v>74</v>
      </c>
      <c r="H438" s="193">
        <f>SUM(Лист1!G405+Лист1!G411)</f>
        <v>4163969.3</v>
      </c>
      <c r="I438" s="193">
        <f>SUM(Лист1!H405+Лист1!H411)</f>
        <v>0</v>
      </c>
      <c r="J438" s="229">
        <f t="shared" si="251"/>
        <v>4163969.3</v>
      </c>
      <c r="K438" s="193"/>
      <c r="L438" s="193"/>
      <c r="M438" s="312">
        <f t="shared" si="243"/>
        <v>0</v>
      </c>
      <c r="N438" s="193"/>
      <c r="O438" s="193"/>
      <c r="P438" s="312">
        <f t="shared" si="245"/>
        <v>0</v>
      </c>
    </row>
    <row r="439" spans="1:16" s="317" customFormat="1" x14ac:dyDescent="0.25">
      <c r="A439" s="264" t="s">
        <v>34</v>
      </c>
      <c r="B439" s="323">
        <v>12</v>
      </c>
      <c r="C439" s="324" t="s">
        <v>141</v>
      </c>
      <c r="D439" s="324" t="s">
        <v>82</v>
      </c>
      <c r="E439" s="282">
        <v>927</v>
      </c>
      <c r="F439" s="325">
        <v>81740</v>
      </c>
      <c r="G439" s="164" t="s">
        <v>35</v>
      </c>
      <c r="H439" s="193">
        <f t="shared" si="291"/>
        <v>6500000</v>
      </c>
      <c r="I439" s="193">
        <f t="shared" si="291"/>
        <v>2000000</v>
      </c>
      <c r="J439" s="229">
        <f t="shared" si="251"/>
        <v>8500000</v>
      </c>
      <c r="K439" s="193"/>
      <c r="L439" s="193"/>
      <c r="M439" s="312">
        <f t="shared" si="243"/>
        <v>0</v>
      </c>
      <c r="N439" s="193"/>
      <c r="O439" s="193"/>
      <c r="P439" s="312">
        <f t="shared" si="245"/>
        <v>0</v>
      </c>
    </row>
    <row r="440" spans="1:16" s="317" customFormat="1" ht="23.25" x14ac:dyDescent="0.25">
      <c r="A440" s="149" t="s">
        <v>79</v>
      </c>
      <c r="B440" s="326">
        <v>12</v>
      </c>
      <c r="C440" s="327" t="s">
        <v>141</v>
      </c>
      <c r="D440" s="327" t="s">
        <v>82</v>
      </c>
      <c r="E440" s="282">
        <v>927</v>
      </c>
      <c r="F440" s="325">
        <v>81740</v>
      </c>
      <c r="G440" s="164" t="s">
        <v>80</v>
      </c>
      <c r="H440" s="193">
        <f>SUM(Лист1!G407)</f>
        <v>6500000</v>
      </c>
      <c r="I440" s="193">
        <f>SUM(Лист1!H407)</f>
        <v>2000000</v>
      </c>
      <c r="J440" s="229">
        <f t="shared" si="251"/>
        <v>8500000</v>
      </c>
      <c r="K440" s="193"/>
      <c r="L440" s="193"/>
      <c r="M440" s="312">
        <f t="shared" si="243"/>
        <v>0</v>
      </c>
      <c r="N440" s="193"/>
      <c r="O440" s="193"/>
      <c r="P440" s="312">
        <f t="shared" si="245"/>
        <v>0</v>
      </c>
    </row>
    <row r="441" spans="1:16" s="317" customFormat="1" ht="26.25" x14ac:dyDescent="0.25">
      <c r="A441" s="125" t="s">
        <v>349</v>
      </c>
      <c r="B441" s="321">
        <v>12</v>
      </c>
      <c r="C441" s="318" t="s">
        <v>141</v>
      </c>
      <c r="D441" s="318" t="s">
        <v>82</v>
      </c>
      <c r="E441" s="273">
        <v>927</v>
      </c>
      <c r="F441" s="322" t="s">
        <v>311</v>
      </c>
      <c r="G441" s="284" t="s">
        <v>7</v>
      </c>
      <c r="H441" s="225">
        <f>SUM(H442)</f>
        <v>638297.87</v>
      </c>
      <c r="I441" s="225">
        <f>SUM(I442)</f>
        <v>22131.73</v>
      </c>
      <c r="J441" s="208">
        <f t="shared" si="251"/>
        <v>660429.6</v>
      </c>
      <c r="K441" s="225">
        <f t="shared" ref="K441:O445" si="292">SUM(K442)</f>
        <v>0</v>
      </c>
      <c r="L441" s="225">
        <f t="shared" si="292"/>
        <v>0</v>
      </c>
      <c r="M441" s="312">
        <f t="shared" si="243"/>
        <v>0</v>
      </c>
      <c r="N441" s="225">
        <f t="shared" si="292"/>
        <v>0</v>
      </c>
      <c r="O441" s="225">
        <f t="shared" si="292"/>
        <v>0</v>
      </c>
      <c r="P441" s="312">
        <f t="shared" si="245"/>
        <v>0</v>
      </c>
    </row>
    <row r="442" spans="1:16" s="317" customFormat="1" x14ac:dyDescent="0.25">
      <c r="A442" s="264" t="s">
        <v>11</v>
      </c>
      <c r="B442" s="323">
        <v>12</v>
      </c>
      <c r="C442" s="324" t="s">
        <v>141</v>
      </c>
      <c r="D442" s="324" t="s">
        <v>82</v>
      </c>
      <c r="E442" s="282">
        <v>927</v>
      </c>
      <c r="F442" s="325" t="s">
        <v>311</v>
      </c>
      <c r="G442" s="164" t="s">
        <v>12</v>
      </c>
      <c r="H442" s="193">
        <f>SUM(H443)</f>
        <v>638297.87</v>
      </c>
      <c r="I442" s="193">
        <f>SUM(I443)</f>
        <v>22131.73</v>
      </c>
      <c r="J442" s="229">
        <f t="shared" si="251"/>
        <v>660429.6</v>
      </c>
      <c r="K442" s="193">
        <f t="shared" si="292"/>
        <v>0</v>
      </c>
      <c r="L442" s="193">
        <f t="shared" si="292"/>
        <v>0</v>
      </c>
      <c r="M442" s="312">
        <f t="shared" si="243"/>
        <v>0</v>
      </c>
      <c r="N442" s="193">
        <f t="shared" si="292"/>
        <v>0</v>
      </c>
      <c r="O442" s="193">
        <f t="shared" si="292"/>
        <v>0</v>
      </c>
      <c r="P442" s="312">
        <f t="shared" si="245"/>
        <v>0</v>
      </c>
    </row>
    <row r="443" spans="1:16" s="317" customFormat="1" x14ac:dyDescent="0.25">
      <c r="A443" s="149" t="s">
        <v>152</v>
      </c>
      <c r="B443" s="326">
        <v>12</v>
      </c>
      <c r="C443" s="327" t="s">
        <v>141</v>
      </c>
      <c r="D443" s="327" t="s">
        <v>82</v>
      </c>
      <c r="E443" s="282">
        <v>927</v>
      </c>
      <c r="F443" s="325" t="s">
        <v>311</v>
      </c>
      <c r="G443" s="164" t="s">
        <v>14</v>
      </c>
      <c r="H443" s="193">
        <f>SUM(Лист1!G397)</f>
        <v>638297.87</v>
      </c>
      <c r="I443" s="193">
        <f>SUM(Лист1!H397)</f>
        <v>22131.73</v>
      </c>
      <c r="J443" s="229">
        <f t="shared" si="251"/>
        <v>660429.6</v>
      </c>
      <c r="K443" s="193">
        <f>SUM(Лист1!J397)</f>
        <v>0</v>
      </c>
      <c r="L443" s="193">
        <f>SUM(Лист1!K397)</f>
        <v>0</v>
      </c>
      <c r="M443" s="312">
        <f t="shared" ref="M443:M509" si="293">SUM(K443+L443)</f>
        <v>0</v>
      </c>
      <c r="N443" s="193">
        <f>SUM(Лист1!M397)</f>
        <v>0</v>
      </c>
      <c r="O443" s="193">
        <f>SUM(Лист1!N397)</f>
        <v>0</v>
      </c>
      <c r="P443" s="312">
        <f t="shared" ref="P443:P509" si="294">SUM(N443+O443)</f>
        <v>0</v>
      </c>
    </row>
    <row r="444" spans="1:16" s="317" customFormat="1" ht="26.25" x14ac:dyDescent="0.25">
      <c r="A444" s="121" t="s">
        <v>251</v>
      </c>
      <c r="B444" s="321">
        <v>12</v>
      </c>
      <c r="C444" s="318" t="s">
        <v>141</v>
      </c>
      <c r="D444" s="318" t="s">
        <v>82</v>
      </c>
      <c r="E444" s="273">
        <v>927</v>
      </c>
      <c r="F444" s="250" t="s">
        <v>234</v>
      </c>
      <c r="G444" s="141" t="s">
        <v>7</v>
      </c>
      <c r="H444" s="225">
        <f>SUM(H445)</f>
        <v>2625674.86</v>
      </c>
      <c r="I444" s="225">
        <f>SUM(I445)</f>
        <v>0</v>
      </c>
      <c r="J444" s="208">
        <f t="shared" si="251"/>
        <v>2625674.86</v>
      </c>
      <c r="K444" s="225">
        <f t="shared" si="292"/>
        <v>0</v>
      </c>
      <c r="L444" s="225">
        <f t="shared" si="292"/>
        <v>0</v>
      </c>
      <c r="M444" s="312">
        <f t="shared" si="293"/>
        <v>0</v>
      </c>
      <c r="N444" s="225">
        <f t="shared" si="292"/>
        <v>0</v>
      </c>
      <c r="O444" s="225">
        <f t="shared" si="292"/>
        <v>0</v>
      </c>
      <c r="P444" s="312">
        <f t="shared" si="294"/>
        <v>0</v>
      </c>
    </row>
    <row r="445" spans="1:16" s="317" customFormat="1" ht="22.5" x14ac:dyDescent="0.25">
      <c r="A445" s="122" t="s">
        <v>71</v>
      </c>
      <c r="B445" s="323">
        <v>12</v>
      </c>
      <c r="C445" s="324" t="s">
        <v>141</v>
      </c>
      <c r="D445" s="324" t="s">
        <v>82</v>
      </c>
      <c r="E445" s="282">
        <v>927</v>
      </c>
      <c r="F445" s="251" t="s">
        <v>234</v>
      </c>
      <c r="G445" s="110" t="s">
        <v>72</v>
      </c>
      <c r="H445" s="193">
        <f>SUM(H446)</f>
        <v>2625674.86</v>
      </c>
      <c r="I445" s="193">
        <f>SUM(I446)</f>
        <v>0</v>
      </c>
      <c r="J445" s="229">
        <f t="shared" si="251"/>
        <v>2625674.86</v>
      </c>
      <c r="K445" s="193">
        <f t="shared" si="292"/>
        <v>0</v>
      </c>
      <c r="L445" s="193">
        <f t="shared" si="292"/>
        <v>0</v>
      </c>
      <c r="M445" s="312">
        <f t="shared" si="293"/>
        <v>0</v>
      </c>
      <c r="N445" s="193">
        <f t="shared" si="292"/>
        <v>0</v>
      </c>
      <c r="O445" s="193">
        <f t="shared" si="292"/>
        <v>0</v>
      </c>
      <c r="P445" s="312">
        <f t="shared" si="294"/>
        <v>0</v>
      </c>
    </row>
    <row r="446" spans="1:16" s="317" customFormat="1" x14ac:dyDescent="0.25">
      <c r="A446" s="114" t="s">
        <v>73</v>
      </c>
      <c r="B446" s="323">
        <v>12</v>
      </c>
      <c r="C446" s="324" t="s">
        <v>141</v>
      </c>
      <c r="D446" s="324" t="s">
        <v>82</v>
      </c>
      <c r="E446" s="282">
        <v>927</v>
      </c>
      <c r="F446" s="251" t="s">
        <v>234</v>
      </c>
      <c r="G446" s="110" t="s">
        <v>74</v>
      </c>
      <c r="H446" s="193">
        <f>SUM(H448:H448)</f>
        <v>2625674.86</v>
      </c>
      <c r="I446" s="193">
        <f>SUM(I448:I448)</f>
        <v>0</v>
      </c>
      <c r="J446" s="229">
        <f t="shared" si="251"/>
        <v>2625674.86</v>
      </c>
      <c r="K446" s="193">
        <f>SUM(K448:K448)</f>
        <v>0</v>
      </c>
      <c r="L446" s="193">
        <f>SUM(L448:L448)</f>
        <v>0</v>
      </c>
      <c r="M446" s="312">
        <f t="shared" si="293"/>
        <v>0</v>
      </c>
      <c r="N446" s="193">
        <f>SUM(N448:N448)</f>
        <v>0</v>
      </c>
      <c r="O446" s="193">
        <f>SUM(O448:O448)</f>
        <v>0</v>
      </c>
      <c r="P446" s="312">
        <f t="shared" si="294"/>
        <v>0</v>
      </c>
    </row>
    <row r="447" spans="1:16" s="317" customFormat="1" x14ac:dyDescent="0.25">
      <c r="A447" s="114" t="s">
        <v>233</v>
      </c>
      <c r="B447" s="323"/>
      <c r="C447" s="324"/>
      <c r="D447" s="324"/>
      <c r="E447" s="282"/>
      <c r="F447" s="251"/>
      <c r="G447" s="164"/>
      <c r="H447" s="193"/>
      <c r="I447" s="193"/>
      <c r="J447" s="229">
        <f t="shared" si="251"/>
        <v>0</v>
      </c>
      <c r="K447" s="193"/>
      <c r="L447" s="193"/>
      <c r="M447" s="312">
        <f t="shared" si="293"/>
        <v>0</v>
      </c>
      <c r="N447" s="193"/>
      <c r="O447" s="193"/>
      <c r="P447" s="312">
        <f t="shared" si="294"/>
        <v>0</v>
      </c>
    </row>
    <row r="448" spans="1:16" s="317" customFormat="1" ht="23.25" x14ac:dyDescent="0.25">
      <c r="A448" s="149" t="s">
        <v>403</v>
      </c>
      <c r="B448" s="323">
        <v>12</v>
      </c>
      <c r="C448" s="324" t="s">
        <v>141</v>
      </c>
      <c r="D448" s="324" t="s">
        <v>82</v>
      </c>
      <c r="E448" s="282">
        <v>927</v>
      </c>
      <c r="F448" s="251" t="s">
        <v>234</v>
      </c>
      <c r="G448" s="164" t="s">
        <v>74</v>
      </c>
      <c r="H448" s="193">
        <f>SUM(Лист1!G394)</f>
        <v>2625674.86</v>
      </c>
      <c r="I448" s="193">
        <f>SUM(Лист1!H394)</f>
        <v>0</v>
      </c>
      <c r="J448" s="229">
        <f t="shared" si="251"/>
        <v>2625674.86</v>
      </c>
      <c r="K448" s="193">
        <f>SUM(Лист1!J394)</f>
        <v>0</v>
      </c>
      <c r="L448" s="193">
        <f>SUM(Лист1!K394)</f>
        <v>0</v>
      </c>
      <c r="M448" s="312">
        <f t="shared" si="293"/>
        <v>0</v>
      </c>
      <c r="N448" s="193">
        <f>SUM(Лист1!M394)</f>
        <v>0</v>
      </c>
      <c r="O448" s="193">
        <f>SUM(Лист1!N394)</f>
        <v>0</v>
      </c>
      <c r="P448" s="312">
        <f t="shared" si="294"/>
        <v>0</v>
      </c>
    </row>
    <row r="449" spans="1:16" s="317" customFormat="1" x14ac:dyDescent="0.25">
      <c r="A449" s="276" t="s">
        <v>299</v>
      </c>
      <c r="B449" s="64">
        <v>12</v>
      </c>
      <c r="C449" s="65" t="s">
        <v>141</v>
      </c>
      <c r="D449" s="65" t="s">
        <v>462</v>
      </c>
      <c r="E449" s="48"/>
      <c r="F449" s="219"/>
      <c r="G449" s="110"/>
      <c r="H449" s="225">
        <f t="shared" ref="H449:I451" si="295">SUM(H450)</f>
        <v>7519332.1500000004</v>
      </c>
      <c r="I449" s="225">
        <f t="shared" si="295"/>
        <v>0</v>
      </c>
      <c r="J449" s="208">
        <f t="shared" ref="J449:J509" si="296">SUM(H449+I449)</f>
        <v>7519332.1500000004</v>
      </c>
      <c r="K449" s="225">
        <f t="shared" ref="K449:O451" si="297">SUM(K450)</f>
        <v>31566067.850000001</v>
      </c>
      <c r="L449" s="225">
        <f t="shared" si="297"/>
        <v>0</v>
      </c>
      <c r="M449" s="312">
        <f t="shared" si="293"/>
        <v>31566067.850000001</v>
      </c>
      <c r="N449" s="225">
        <f t="shared" si="297"/>
        <v>29700000</v>
      </c>
      <c r="O449" s="225">
        <f t="shared" si="297"/>
        <v>0</v>
      </c>
      <c r="P449" s="312">
        <f t="shared" si="294"/>
        <v>29700000</v>
      </c>
    </row>
    <row r="450" spans="1:16" s="317" customFormat="1" ht="26.25" x14ac:dyDescent="0.25">
      <c r="A450" s="121" t="s">
        <v>289</v>
      </c>
      <c r="B450" s="64">
        <v>12</v>
      </c>
      <c r="C450" s="65" t="s">
        <v>141</v>
      </c>
      <c r="D450" s="65" t="s">
        <v>462</v>
      </c>
      <c r="E450" s="59">
        <v>927</v>
      </c>
      <c r="F450" s="274" t="s">
        <v>287</v>
      </c>
      <c r="G450" s="141" t="s">
        <v>7</v>
      </c>
      <c r="H450" s="225">
        <f t="shared" si="295"/>
        <v>7519332.1500000004</v>
      </c>
      <c r="I450" s="225">
        <f t="shared" si="295"/>
        <v>0</v>
      </c>
      <c r="J450" s="208">
        <f t="shared" si="296"/>
        <v>7519332.1500000004</v>
      </c>
      <c r="K450" s="225">
        <f t="shared" si="297"/>
        <v>31566067.850000001</v>
      </c>
      <c r="L450" s="225">
        <f t="shared" si="297"/>
        <v>0</v>
      </c>
      <c r="M450" s="312">
        <f t="shared" si="293"/>
        <v>31566067.850000001</v>
      </c>
      <c r="N450" s="225">
        <f t="shared" si="297"/>
        <v>29700000</v>
      </c>
      <c r="O450" s="225">
        <f t="shared" si="297"/>
        <v>0</v>
      </c>
      <c r="P450" s="312">
        <f t="shared" si="294"/>
        <v>29700000</v>
      </c>
    </row>
    <row r="451" spans="1:16" s="317" customFormat="1" ht="22.5" x14ac:dyDescent="0.25">
      <c r="A451" s="122" t="s">
        <v>71</v>
      </c>
      <c r="B451" s="62">
        <v>12</v>
      </c>
      <c r="C451" s="63" t="s">
        <v>141</v>
      </c>
      <c r="D451" s="79" t="s">
        <v>462</v>
      </c>
      <c r="E451" s="48">
        <v>927</v>
      </c>
      <c r="F451" s="262" t="s">
        <v>287</v>
      </c>
      <c r="G451" s="110" t="s">
        <v>72</v>
      </c>
      <c r="H451" s="193">
        <f t="shared" si="295"/>
        <v>7519332.1500000004</v>
      </c>
      <c r="I451" s="193">
        <f t="shared" si="295"/>
        <v>0</v>
      </c>
      <c r="J451" s="229">
        <f t="shared" si="296"/>
        <v>7519332.1500000004</v>
      </c>
      <c r="K451" s="193">
        <f t="shared" si="297"/>
        <v>31566067.850000001</v>
      </c>
      <c r="L451" s="193">
        <f t="shared" si="297"/>
        <v>0</v>
      </c>
      <c r="M451" s="346">
        <f t="shared" si="293"/>
        <v>31566067.850000001</v>
      </c>
      <c r="N451" s="193">
        <f t="shared" si="297"/>
        <v>29700000</v>
      </c>
      <c r="O451" s="193">
        <f t="shared" si="297"/>
        <v>0</v>
      </c>
      <c r="P451" s="346">
        <f t="shared" si="294"/>
        <v>29700000</v>
      </c>
    </row>
    <row r="452" spans="1:16" s="317" customFormat="1" x14ac:dyDescent="0.25">
      <c r="A452" s="114" t="s">
        <v>73</v>
      </c>
      <c r="B452" s="62">
        <v>12</v>
      </c>
      <c r="C452" s="63" t="s">
        <v>141</v>
      </c>
      <c r="D452" s="79" t="s">
        <v>462</v>
      </c>
      <c r="E452" s="48">
        <v>927</v>
      </c>
      <c r="F452" s="262" t="s">
        <v>287</v>
      </c>
      <c r="G452" s="110" t="s">
        <v>74</v>
      </c>
      <c r="H452" s="193">
        <f>SUM(H454:H462)</f>
        <v>7519332.1500000004</v>
      </c>
      <c r="I452" s="193">
        <f>SUM(I454:I462)</f>
        <v>0</v>
      </c>
      <c r="J452" s="229">
        <f t="shared" si="296"/>
        <v>7519332.1500000004</v>
      </c>
      <c r="K452" s="193">
        <f t="shared" ref="K452:N452" si="298">SUM(K454:K462)</f>
        <v>31566067.850000001</v>
      </c>
      <c r="L452" s="193">
        <f t="shared" ref="L452" si="299">SUM(L454:L462)</f>
        <v>0</v>
      </c>
      <c r="M452" s="346">
        <f t="shared" si="293"/>
        <v>31566067.850000001</v>
      </c>
      <c r="N452" s="193">
        <f t="shared" si="298"/>
        <v>29700000</v>
      </c>
      <c r="O452" s="193">
        <f t="shared" ref="O452" si="300">SUM(O454:O462)</f>
        <v>0</v>
      </c>
      <c r="P452" s="346">
        <f t="shared" si="294"/>
        <v>29700000</v>
      </c>
    </row>
    <row r="453" spans="1:16" s="317" customFormat="1" x14ac:dyDescent="0.25">
      <c r="A453" s="114" t="s">
        <v>233</v>
      </c>
      <c r="B453" s="62"/>
      <c r="C453" s="63"/>
      <c r="D453" s="79"/>
      <c r="E453" s="48"/>
      <c r="F453" s="262"/>
      <c r="G453" s="110"/>
      <c r="H453" s="193"/>
      <c r="I453" s="193"/>
      <c r="J453" s="229">
        <f t="shared" si="296"/>
        <v>0</v>
      </c>
      <c r="K453" s="193"/>
      <c r="L453" s="193"/>
      <c r="M453" s="346">
        <f t="shared" si="293"/>
        <v>0</v>
      </c>
      <c r="N453" s="193"/>
      <c r="O453" s="193"/>
      <c r="P453" s="346">
        <f t="shared" si="294"/>
        <v>0</v>
      </c>
    </row>
    <row r="454" spans="1:16" s="317" customFormat="1" ht="23.25" x14ac:dyDescent="0.25">
      <c r="A454" s="149" t="s">
        <v>371</v>
      </c>
      <c r="B454" s="62">
        <v>12</v>
      </c>
      <c r="C454" s="63" t="s">
        <v>141</v>
      </c>
      <c r="D454" s="79" t="s">
        <v>462</v>
      </c>
      <c r="E454" s="48">
        <v>927</v>
      </c>
      <c r="F454" s="262" t="s">
        <v>287</v>
      </c>
      <c r="G454" s="110" t="s">
        <v>74</v>
      </c>
      <c r="H454" s="193">
        <f>SUM(Лист1!G416)</f>
        <v>7519332.1500000004</v>
      </c>
      <c r="I454" s="193">
        <f>SUM(Лист1!H416)</f>
        <v>0</v>
      </c>
      <c r="J454" s="229">
        <f t="shared" si="296"/>
        <v>7519332.1500000004</v>
      </c>
      <c r="K454" s="193">
        <f>SUM(Лист1!J416)</f>
        <v>16866067.850000001</v>
      </c>
      <c r="L454" s="193">
        <f>SUM(Лист1!K416)</f>
        <v>0</v>
      </c>
      <c r="M454" s="346">
        <f t="shared" si="293"/>
        <v>16866067.850000001</v>
      </c>
      <c r="N454" s="193">
        <f>SUM(Лист1!M416)</f>
        <v>0</v>
      </c>
      <c r="O454" s="193">
        <f>SUM(Лист1!N416)</f>
        <v>0</v>
      </c>
      <c r="P454" s="346">
        <f t="shared" si="294"/>
        <v>0</v>
      </c>
    </row>
    <row r="455" spans="1:16" s="317" customFormat="1" ht="23.25" x14ac:dyDescent="0.25">
      <c r="A455" s="149" t="s">
        <v>301</v>
      </c>
      <c r="B455" s="62">
        <v>12</v>
      </c>
      <c r="C455" s="63" t="s">
        <v>141</v>
      </c>
      <c r="D455" s="79" t="s">
        <v>462</v>
      </c>
      <c r="E455" s="48">
        <v>927</v>
      </c>
      <c r="F455" s="262" t="s">
        <v>287</v>
      </c>
      <c r="G455" s="110" t="s">
        <v>74</v>
      </c>
      <c r="H455" s="193">
        <f>SUM(Лист1!G417)</f>
        <v>0</v>
      </c>
      <c r="I455" s="193">
        <f>SUM(Лист1!H417)</f>
        <v>0</v>
      </c>
      <c r="J455" s="229">
        <f t="shared" si="296"/>
        <v>0</v>
      </c>
      <c r="K455" s="193">
        <f>SUM(Лист1!J417)</f>
        <v>2500000</v>
      </c>
      <c r="L455" s="193">
        <f>SUM(Лист1!K417)</f>
        <v>0</v>
      </c>
      <c r="M455" s="346">
        <f t="shared" si="293"/>
        <v>2500000</v>
      </c>
      <c r="N455" s="193">
        <f>SUM(Лист1!M417)</f>
        <v>0</v>
      </c>
      <c r="O455" s="193">
        <f>SUM(Лист1!N417)</f>
        <v>0</v>
      </c>
      <c r="P455" s="346">
        <f t="shared" si="294"/>
        <v>0</v>
      </c>
    </row>
    <row r="456" spans="1:16" s="317" customFormat="1" ht="23.25" x14ac:dyDescent="0.25">
      <c r="A456" s="149" t="s">
        <v>404</v>
      </c>
      <c r="B456" s="62">
        <v>12</v>
      </c>
      <c r="C456" s="63" t="s">
        <v>141</v>
      </c>
      <c r="D456" s="79" t="s">
        <v>462</v>
      </c>
      <c r="E456" s="48">
        <v>927</v>
      </c>
      <c r="F456" s="262" t="s">
        <v>287</v>
      </c>
      <c r="G456" s="110" t="s">
        <v>74</v>
      </c>
      <c r="H456" s="193">
        <f>SUM(Лист1!G418)</f>
        <v>0</v>
      </c>
      <c r="I456" s="193">
        <f>SUM(Лист1!H418)</f>
        <v>0</v>
      </c>
      <c r="J456" s="229">
        <f t="shared" si="296"/>
        <v>0</v>
      </c>
      <c r="K456" s="193">
        <f>SUM(Лист1!J418)</f>
        <v>0</v>
      </c>
      <c r="L456" s="193">
        <f>SUM(Лист1!K418)</f>
        <v>0</v>
      </c>
      <c r="M456" s="346">
        <f t="shared" si="293"/>
        <v>0</v>
      </c>
      <c r="N456" s="193">
        <f>SUM(Лист1!M418)</f>
        <v>5000000</v>
      </c>
      <c r="O456" s="193">
        <f>SUM(Лист1!N418)</f>
        <v>0</v>
      </c>
      <c r="P456" s="346">
        <f t="shared" si="294"/>
        <v>5000000</v>
      </c>
    </row>
    <row r="457" spans="1:16" s="317" customFormat="1" ht="23.25" x14ac:dyDescent="0.25">
      <c r="A457" s="149" t="s">
        <v>405</v>
      </c>
      <c r="B457" s="62">
        <v>12</v>
      </c>
      <c r="C457" s="63" t="s">
        <v>141</v>
      </c>
      <c r="D457" s="79" t="s">
        <v>462</v>
      </c>
      <c r="E457" s="48">
        <v>927</v>
      </c>
      <c r="F457" s="262" t="s">
        <v>287</v>
      </c>
      <c r="G457" s="110" t="s">
        <v>74</v>
      </c>
      <c r="H457" s="193">
        <f>SUM(Лист1!G419)</f>
        <v>0</v>
      </c>
      <c r="I457" s="193">
        <f>SUM(Лист1!H419)</f>
        <v>0</v>
      </c>
      <c r="J457" s="229">
        <f t="shared" si="296"/>
        <v>0</v>
      </c>
      <c r="K457" s="193">
        <f>SUM(Лист1!J419)</f>
        <v>0</v>
      </c>
      <c r="L457" s="193">
        <f>SUM(Лист1!K419)</f>
        <v>0</v>
      </c>
      <c r="M457" s="346">
        <f t="shared" si="293"/>
        <v>0</v>
      </c>
      <c r="N457" s="193">
        <f>SUM(Лист1!M419)</f>
        <v>5000000</v>
      </c>
      <c r="O457" s="193">
        <f>SUM(Лист1!N419)</f>
        <v>0</v>
      </c>
      <c r="P457" s="346">
        <f t="shared" si="294"/>
        <v>5000000</v>
      </c>
    </row>
    <row r="458" spans="1:16" s="317" customFormat="1" ht="23.25" x14ac:dyDescent="0.25">
      <c r="A458" s="149" t="s">
        <v>406</v>
      </c>
      <c r="B458" s="62">
        <v>12</v>
      </c>
      <c r="C458" s="63" t="s">
        <v>141</v>
      </c>
      <c r="D458" s="79" t="s">
        <v>462</v>
      </c>
      <c r="E458" s="48">
        <v>927</v>
      </c>
      <c r="F458" s="262" t="s">
        <v>287</v>
      </c>
      <c r="G458" s="110" t="s">
        <v>74</v>
      </c>
      <c r="H458" s="193">
        <f>SUM(Лист1!G420)</f>
        <v>0</v>
      </c>
      <c r="I458" s="193">
        <f>SUM(Лист1!H420)</f>
        <v>0</v>
      </c>
      <c r="J458" s="229">
        <f t="shared" si="296"/>
        <v>0</v>
      </c>
      <c r="K458" s="193">
        <f>SUM(Лист1!J420)</f>
        <v>0</v>
      </c>
      <c r="L458" s="193">
        <f>SUM(Лист1!K420)</f>
        <v>0</v>
      </c>
      <c r="M458" s="346">
        <f t="shared" si="293"/>
        <v>0</v>
      </c>
      <c r="N458" s="193">
        <f>SUM(Лист1!M420)</f>
        <v>5000000</v>
      </c>
      <c r="O458" s="193">
        <f>SUM(Лист1!N420)</f>
        <v>0</v>
      </c>
      <c r="P458" s="346">
        <f t="shared" si="294"/>
        <v>5000000</v>
      </c>
    </row>
    <row r="459" spans="1:16" s="317" customFormat="1" ht="23.25" x14ac:dyDescent="0.25">
      <c r="A459" s="149" t="s">
        <v>407</v>
      </c>
      <c r="B459" s="62">
        <v>12</v>
      </c>
      <c r="C459" s="63" t="s">
        <v>141</v>
      </c>
      <c r="D459" s="79" t="s">
        <v>462</v>
      </c>
      <c r="E459" s="48">
        <v>927</v>
      </c>
      <c r="F459" s="262" t="s">
        <v>287</v>
      </c>
      <c r="G459" s="110" t="s">
        <v>74</v>
      </c>
      <c r="H459" s="193">
        <f>SUM(Лист1!G421)</f>
        <v>0</v>
      </c>
      <c r="I459" s="193">
        <f>SUM(Лист1!H421)</f>
        <v>0</v>
      </c>
      <c r="J459" s="229">
        <f t="shared" si="296"/>
        <v>0</v>
      </c>
      <c r="K459" s="193">
        <f>SUM(Лист1!J421)</f>
        <v>0</v>
      </c>
      <c r="L459" s="193">
        <f>SUM(Лист1!K421)</f>
        <v>0</v>
      </c>
      <c r="M459" s="346">
        <f t="shared" si="293"/>
        <v>0</v>
      </c>
      <c r="N459" s="193">
        <f>SUM(Лист1!M421)</f>
        <v>7500000</v>
      </c>
      <c r="O459" s="193">
        <f>SUM(Лист1!N421)</f>
        <v>0</v>
      </c>
      <c r="P459" s="346">
        <f t="shared" si="294"/>
        <v>7500000</v>
      </c>
    </row>
    <row r="460" spans="1:16" s="317" customFormat="1" ht="23.25" x14ac:dyDescent="0.25">
      <c r="A460" s="149" t="s">
        <v>408</v>
      </c>
      <c r="B460" s="62">
        <v>12</v>
      </c>
      <c r="C460" s="63" t="s">
        <v>141</v>
      </c>
      <c r="D460" s="79" t="s">
        <v>462</v>
      </c>
      <c r="E460" s="48">
        <v>927</v>
      </c>
      <c r="F460" s="262" t="s">
        <v>287</v>
      </c>
      <c r="G460" s="110" t="s">
        <v>74</v>
      </c>
      <c r="H460" s="193">
        <f>SUM(Лист1!G422)</f>
        <v>0</v>
      </c>
      <c r="I460" s="193">
        <f>SUM(Лист1!H422)</f>
        <v>0</v>
      </c>
      <c r="J460" s="229">
        <f t="shared" si="296"/>
        <v>0</v>
      </c>
      <c r="K460" s="193">
        <f>SUM(Лист1!J422)</f>
        <v>0</v>
      </c>
      <c r="L460" s="193">
        <f>SUM(Лист1!K422)</f>
        <v>0</v>
      </c>
      <c r="M460" s="346">
        <f t="shared" si="293"/>
        <v>0</v>
      </c>
      <c r="N460" s="193">
        <f>SUM(Лист1!M422)</f>
        <v>7200000</v>
      </c>
      <c r="O460" s="193">
        <f>SUM(Лист1!N422)</f>
        <v>0</v>
      </c>
      <c r="P460" s="346">
        <f t="shared" si="294"/>
        <v>7200000</v>
      </c>
    </row>
    <row r="461" spans="1:16" s="317" customFormat="1" ht="23.25" x14ac:dyDescent="0.25">
      <c r="A461" s="149" t="s">
        <v>302</v>
      </c>
      <c r="B461" s="62">
        <v>12</v>
      </c>
      <c r="C461" s="63" t="s">
        <v>141</v>
      </c>
      <c r="D461" s="79" t="s">
        <v>462</v>
      </c>
      <c r="E461" s="48">
        <v>927</v>
      </c>
      <c r="F461" s="262" t="s">
        <v>287</v>
      </c>
      <c r="G461" s="110" t="s">
        <v>74</v>
      </c>
      <c r="H461" s="193">
        <f>SUM(Лист1!G423)</f>
        <v>0</v>
      </c>
      <c r="I461" s="193">
        <f>SUM(Лист1!H423)</f>
        <v>0</v>
      </c>
      <c r="J461" s="229">
        <f t="shared" si="296"/>
        <v>0</v>
      </c>
      <c r="K461" s="193">
        <f>SUM(Лист1!J423)</f>
        <v>5000000</v>
      </c>
      <c r="L461" s="193">
        <f>SUM(Лист1!K423)</f>
        <v>0</v>
      </c>
      <c r="M461" s="346">
        <f t="shared" si="293"/>
        <v>5000000</v>
      </c>
      <c r="N461" s="193">
        <f>SUM(Лист1!M423)</f>
        <v>0</v>
      </c>
      <c r="O461" s="193">
        <f>SUM(Лист1!N423)</f>
        <v>0</v>
      </c>
      <c r="P461" s="312">
        <f t="shared" si="294"/>
        <v>0</v>
      </c>
    </row>
    <row r="462" spans="1:16" ht="23.25" x14ac:dyDescent="0.25">
      <c r="A462" s="149" t="s">
        <v>303</v>
      </c>
      <c r="B462" s="62">
        <v>12</v>
      </c>
      <c r="C462" s="63" t="s">
        <v>141</v>
      </c>
      <c r="D462" s="79" t="s">
        <v>462</v>
      </c>
      <c r="E462" s="48">
        <v>927</v>
      </c>
      <c r="F462" s="262" t="s">
        <v>287</v>
      </c>
      <c r="G462" s="110" t="s">
        <v>74</v>
      </c>
      <c r="H462" s="193">
        <f>SUM(Лист1!G424)</f>
        <v>0</v>
      </c>
      <c r="I462" s="193">
        <f>SUM(Лист1!H424)</f>
        <v>0</v>
      </c>
      <c r="J462" s="229">
        <f t="shared" si="296"/>
        <v>0</v>
      </c>
      <c r="K462" s="193">
        <f>SUM(Лист1!J424)</f>
        <v>7200000</v>
      </c>
      <c r="L462" s="193">
        <f>SUM(Лист1!K424)</f>
        <v>0</v>
      </c>
      <c r="M462" s="346">
        <f t="shared" si="293"/>
        <v>7200000</v>
      </c>
      <c r="N462" s="193">
        <f>SUM(Лист1!M424)</f>
        <v>0</v>
      </c>
      <c r="O462" s="193">
        <f>SUM(Лист1!N424)</f>
        <v>0</v>
      </c>
      <c r="P462" s="312">
        <f t="shared" si="294"/>
        <v>0</v>
      </c>
    </row>
    <row r="463" spans="1:16" ht="15.75" x14ac:dyDescent="0.25">
      <c r="A463" s="80" t="s">
        <v>106</v>
      </c>
      <c r="B463" s="53">
        <v>70</v>
      </c>
      <c r="C463" s="53"/>
      <c r="D463" s="53"/>
      <c r="E463" s="53"/>
      <c r="F463" s="111"/>
      <c r="G463" s="54"/>
      <c r="H463" s="225">
        <f>SUM(H480+H491+H505+H464+H468+H472+H476)</f>
        <v>1940519</v>
      </c>
      <c r="I463" s="225">
        <f t="shared" ref="I463:J463" si="301">SUM(I480+I491+I505+I464+I468+I472+I476)</f>
        <v>622672.84</v>
      </c>
      <c r="J463" s="225">
        <f t="shared" si="301"/>
        <v>2563191.8400000003</v>
      </c>
      <c r="K463" s="225">
        <f t="shared" ref="K463:N463" si="302">SUM(K480+K491+K505)</f>
        <v>8937057</v>
      </c>
      <c r="L463" s="225">
        <f t="shared" ref="L463" si="303">SUM(L480+L491+L505)</f>
        <v>0</v>
      </c>
      <c r="M463" s="312">
        <f t="shared" si="293"/>
        <v>8937057</v>
      </c>
      <c r="N463" s="225">
        <f t="shared" si="302"/>
        <v>14438857</v>
      </c>
      <c r="O463" s="225">
        <f t="shared" ref="O463" si="304">SUM(O480+O491+O505)</f>
        <v>0</v>
      </c>
      <c r="P463" s="312">
        <f t="shared" si="294"/>
        <v>14438857</v>
      </c>
    </row>
    <row r="464" spans="1:16" ht="18" x14ac:dyDescent="0.25">
      <c r="A464" s="369" t="s">
        <v>67</v>
      </c>
      <c r="B464" s="109">
        <v>70</v>
      </c>
      <c r="C464" s="65" t="s">
        <v>141</v>
      </c>
      <c r="D464" s="65" t="s">
        <v>6</v>
      </c>
      <c r="E464" s="59">
        <v>927</v>
      </c>
      <c r="F464" s="140" t="s">
        <v>119</v>
      </c>
      <c r="G464" s="140" t="s">
        <v>7</v>
      </c>
      <c r="H464" s="92">
        <f>SUM(H465)</f>
        <v>0</v>
      </c>
      <c r="I464" s="92">
        <f t="shared" ref="I464:J464" si="305">SUM(I465)</f>
        <v>300267.24</v>
      </c>
      <c r="J464" s="92">
        <f t="shared" si="305"/>
        <v>300267.24</v>
      </c>
      <c r="K464" s="225"/>
      <c r="L464" s="225"/>
      <c r="M464" s="312"/>
      <c r="N464" s="225"/>
      <c r="O464" s="225"/>
      <c r="P464" s="312"/>
    </row>
    <row r="465" spans="1:16" ht="26.25" x14ac:dyDescent="0.25">
      <c r="A465" s="248" t="s">
        <v>497</v>
      </c>
      <c r="B465" s="109">
        <v>70</v>
      </c>
      <c r="C465" s="65" t="s">
        <v>141</v>
      </c>
      <c r="D465" s="65" t="s">
        <v>6</v>
      </c>
      <c r="E465" s="59">
        <v>927</v>
      </c>
      <c r="F465" s="140">
        <v>55490</v>
      </c>
      <c r="G465" s="141" t="s">
        <v>7</v>
      </c>
      <c r="H465" s="92">
        <f t="shared" ref="H465:J466" si="306">SUM(H466)</f>
        <v>0</v>
      </c>
      <c r="I465" s="92">
        <f t="shared" si="306"/>
        <v>300267.24</v>
      </c>
      <c r="J465" s="92">
        <f t="shared" si="306"/>
        <v>300267.24</v>
      </c>
      <c r="K465" s="225"/>
      <c r="L465" s="225"/>
      <c r="M465" s="312"/>
      <c r="N465" s="225"/>
      <c r="O465" s="225"/>
      <c r="P465" s="312"/>
    </row>
    <row r="466" spans="1:16" ht="33" x14ac:dyDescent="0.25">
      <c r="A466" s="264" t="s">
        <v>28</v>
      </c>
      <c r="B466" s="87">
        <v>70</v>
      </c>
      <c r="C466" s="63" t="s">
        <v>141</v>
      </c>
      <c r="D466" s="63" t="s">
        <v>6</v>
      </c>
      <c r="E466" s="44">
        <v>927</v>
      </c>
      <c r="F466" s="111">
        <v>55490</v>
      </c>
      <c r="G466" s="110" t="s">
        <v>29</v>
      </c>
      <c r="H466" s="229">
        <f t="shared" si="306"/>
        <v>0</v>
      </c>
      <c r="I466" s="229">
        <f t="shared" si="306"/>
        <v>300267.24</v>
      </c>
      <c r="J466" s="229">
        <f t="shared" si="306"/>
        <v>300267.24</v>
      </c>
      <c r="K466" s="225"/>
      <c r="L466" s="225"/>
      <c r="M466" s="312"/>
      <c r="N466" s="225"/>
      <c r="O466" s="225"/>
      <c r="P466" s="312"/>
    </row>
    <row r="467" spans="1:16" ht="22.5" x14ac:dyDescent="0.25">
      <c r="A467" s="271" t="s">
        <v>146</v>
      </c>
      <c r="B467" s="87">
        <v>70</v>
      </c>
      <c r="C467" s="63" t="s">
        <v>141</v>
      </c>
      <c r="D467" s="63" t="s">
        <v>6</v>
      </c>
      <c r="E467" s="44">
        <v>927</v>
      </c>
      <c r="F467" s="111">
        <v>55490</v>
      </c>
      <c r="G467" s="110" t="s">
        <v>31</v>
      </c>
      <c r="H467" s="229">
        <f>SUM(Лист1!G274)</f>
        <v>0</v>
      </c>
      <c r="I467" s="229">
        <f>SUM(Лист1!H274)</f>
        <v>300267.24</v>
      </c>
      <c r="J467" s="229">
        <f>SUM(Лист1!I274)</f>
        <v>300267.24</v>
      </c>
      <c r="K467" s="225"/>
      <c r="L467" s="225"/>
      <c r="M467" s="312"/>
      <c r="N467" s="225"/>
      <c r="O467" s="225"/>
      <c r="P467" s="312"/>
    </row>
    <row r="468" spans="1:16" ht="36" x14ac:dyDescent="0.25">
      <c r="A468" s="370" t="s">
        <v>498</v>
      </c>
      <c r="B468" s="109">
        <v>70</v>
      </c>
      <c r="C468" s="65" t="s">
        <v>141</v>
      </c>
      <c r="D468" s="65" t="s">
        <v>6</v>
      </c>
      <c r="E468" s="59">
        <v>926</v>
      </c>
      <c r="F468" s="140" t="s">
        <v>119</v>
      </c>
      <c r="G468" s="140" t="s">
        <v>7</v>
      </c>
      <c r="H468" s="92">
        <f>SUM(H469)</f>
        <v>0</v>
      </c>
      <c r="I468" s="92">
        <f t="shared" ref="I468:J468" si="307">SUM(I469)</f>
        <v>39649.81</v>
      </c>
      <c r="J468" s="92">
        <f t="shared" si="307"/>
        <v>39649.81</v>
      </c>
      <c r="K468" s="225"/>
      <c r="L468" s="225"/>
      <c r="M468" s="312"/>
      <c r="N468" s="225"/>
      <c r="O468" s="225"/>
      <c r="P468" s="312"/>
    </row>
    <row r="469" spans="1:16" ht="26.25" x14ac:dyDescent="0.25">
      <c r="A469" s="248" t="s">
        <v>497</v>
      </c>
      <c r="B469" s="109">
        <v>70</v>
      </c>
      <c r="C469" s="65" t="s">
        <v>141</v>
      </c>
      <c r="D469" s="65" t="s">
        <v>6</v>
      </c>
      <c r="E469" s="59">
        <v>926</v>
      </c>
      <c r="F469" s="140">
        <v>55490</v>
      </c>
      <c r="G469" s="141" t="s">
        <v>7</v>
      </c>
      <c r="H469" s="92">
        <f t="shared" ref="H469:J470" si="308">SUM(H470)</f>
        <v>0</v>
      </c>
      <c r="I469" s="92">
        <f t="shared" si="308"/>
        <v>39649.81</v>
      </c>
      <c r="J469" s="92">
        <f t="shared" si="308"/>
        <v>39649.81</v>
      </c>
      <c r="K469" s="225"/>
      <c r="L469" s="225"/>
      <c r="M469" s="312"/>
      <c r="N469" s="225"/>
      <c r="O469" s="225"/>
      <c r="P469" s="312"/>
    </row>
    <row r="470" spans="1:16" ht="33" x14ac:dyDescent="0.25">
      <c r="A470" s="264" t="s">
        <v>28</v>
      </c>
      <c r="B470" s="87">
        <v>70</v>
      </c>
      <c r="C470" s="63" t="s">
        <v>141</v>
      </c>
      <c r="D470" s="63" t="s">
        <v>6</v>
      </c>
      <c r="E470" s="44">
        <v>926</v>
      </c>
      <c r="F470" s="111">
        <v>55490</v>
      </c>
      <c r="G470" s="110" t="s">
        <v>29</v>
      </c>
      <c r="H470" s="229">
        <f t="shared" si="308"/>
        <v>0</v>
      </c>
      <c r="I470" s="229">
        <f t="shared" si="308"/>
        <v>39649.81</v>
      </c>
      <c r="J470" s="229">
        <f t="shared" si="308"/>
        <v>39649.81</v>
      </c>
      <c r="K470" s="225"/>
      <c r="L470" s="225"/>
      <c r="M470" s="312"/>
      <c r="N470" s="225"/>
      <c r="O470" s="225"/>
      <c r="P470" s="312"/>
    </row>
    <row r="471" spans="1:16" ht="22.5" x14ac:dyDescent="0.25">
      <c r="A471" s="271" t="s">
        <v>146</v>
      </c>
      <c r="B471" s="87">
        <v>70</v>
      </c>
      <c r="C471" s="63" t="s">
        <v>141</v>
      </c>
      <c r="D471" s="63" t="s">
        <v>6</v>
      </c>
      <c r="E471" s="44">
        <v>926</v>
      </c>
      <c r="F471" s="111">
        <v>55490</v>
      </c>
      <c r="G471" s="110" t="s">
        <v>31</v>
      </c>
      <c r="H471" s="229">
        <f>SUM(Лист1!G229)</f>
        <v>0</v>
      </c>
      <c r="I471" s="229">
        <f>SUM(Лист1!H229)</f>
        <v>39649.81</v>
      </c>
      <c r="J471" s="229">
        <f>SUM(Лист1!I229)</f>
        <v>39649.81</v>
      </c>
      <c r="K471" s="225"/>
      <c r="L471" s="225"/>
      <c r="M471" s="312"/>
      <c r="N471" s="225"/>
      <c r="O471" s="225"/>
      <c r="P471" s="312"/>
    </row>
    <row r="472" spans="1:16" ht="36" x14ac:dyDescent="0.25">
      <c r="A472" s="371" t="s">
        <v>499</v>
      </c>
      <c r="B472" s="109">
        <v>70</v>
      </c>
      <c r="C472" s="65" t="s">
        <v>141</v>
      </c>
      <c r="D472" s="65" t="s">
        <v>6</v>
      </c>
      <c r="E472" s="59">
        <v>903</v>
      </c>
      <c r="F472" s="140" t="s">
        <v>119</v>
      </c>
      <c r="G472" s="140" t="s">
        <v>7</v>
      </c>
      <c r="H472" s="92">
        <f>SUM(H473)</f>
        <v>0</v>
      </c>
      <c r="I472" s="92">
        <f t="shared" ref="I472:J472" si="309">SUM(I473)</f>
        <v>56280.25</v>
      </c>
      <c r="J472" s="92">
        <f t="shared" si="309"/>
        <v>56280.25</v>
      </c>
      <c r="K472" s="225"/>
      <c r="L472" s="225"/>
      <c r="M472" s="312"/>
      <c r="N472" s="225"/>
      <c r="O472" s="225"/>
      <c r="P472" s="312"/>
    </row>
    <row r="473" spans="1:16" ht="26.25" x14ac:dyDescent="0.25">
      <c r="A473" s="248" t="s">
        <v>497</v>
      </c>
      <c r="B473" s="109">
        <v>70</v>
      </c>
      <c r="C473" s="65" t="s">
        <v>141</v>
      </c>
      <c r="D473" s="65" t="s">
        <v>6</v>
      </c>
      <c r="E473" s="59">
        <v>903</v>
      </c>
      <c r="F473" s="140">
        <v>55490</v>
      </c>
      <c r="G473" s="141" t="s">
        <v>7</v>
      </c>
      <c r="H473" s="92">
        <f t="shared" ref="H473:J474" si="310">SUM(H474)</f>
        <v>0</v>
      </c>
      <c r="I473" s="92">
        <f t="shared" si="310"/>
        <v>56280.25</v>
      </c>
      <c r="J473" s="92">
        <f t="shared" si="310"/>
        <v>56280.25</v>
      </c>
      <c r="K473" s="225"/>
      <c r="L473" s="225"/>
      <c r="M473" s="312"/>
      <c r="N473" s="225"/>
      <c r="O473" s="225"/>
      <c r="P473" s="312"/>
    </row>
    <row r="474" spans="1:16" ht="33" x14ac:dyDescent="0.25">
      <c r="A474" s="264" t="s">
        <v>28</v>
      </c>
      <c r="B474" s="87">
        <v>70</v>
      </c>
      <c r="C474" s="63" t="s">
        <v>141</v>
      </c>
      <c r="D474" s="63" t="s">
        <v>6</v>
      </c>
      <c r="E474" s="44">
        <v>903</v>
      </c>
      <c r="F474" s="111">
        <v>55490</v>
      </c>
      <c r="G474" s="110" t="s">
        <v>29</v>
      </c>
      <c r="H474" s="229">
        <f t="shared" si="310"/>
        <v>0</v>
      </c>
      <c r="I474" s="229">
        <f t="shared" si="310"/>
        <v>56280.25</v>
      </c>
      <c r="J474" s="229">
        <f t="shared" si="310"/>
        <v>56280.25</v>
      </c>
      <c r="K474" s="225"/>
      <c r="L474" s="225"/>
      <c r="M474" s="312"/>
      <c r="N474" s="225"/>
      <c r="O474" s="225"/>
      <c r="P474" s="312"/>
    </row>
    <row r="475" spans="1:16" ht="22.5" x14ac:dyDescent="0.25">
      <c r="A475" s="271" t="s">
        <v>146</v>
      </c>
      <c r="B475" s="87">
        <v>70</v>
      </c>
      <c r="C475" s="63" t="s">
        <v>141</v>
      </c>
      <c r="D475" s="63" t="s">
        <v>6</v>
      </c>
      <c r="E475" s="44">
        <v>903</v>
      </c>
      <c r="F475" s="111">
        <v>55490</v>
      </c>
      <c r="G475" s="110" t="s">
        <v>31</v>
      </c>
      <c r="H475" s="229">
        <f>SUM(Лист1!G108)</f>
        <v>0</v>
      </c>
      <c r="I475" s="229">
        <f>SUM(Лист1!H108)</f>
        <v>56280.25</v>
      </c>
      <c r="J475" s="229">
        <f>SUM(Лист1!I108)</f>
        <v>56280.25</v>
      </c>
      <c r="K475" s="225"/>
      <c r="L475" s="225"/>
      <c r="M475" s="312"/>
      <c r="N475" s="225"/>
      <c r="O475" s="225"/>
      <c r="P475" s="312"/>
    </row>
    <row r="476" spans="1:16" ht="36" x14ac:dyDescent="0.25">
      <c r="A476" s="372" t="s">
        <v>500</v>
      </c>
      <c r="B476" s="109">
        <v>70</v>
      </c>
      <c r="C476" s="65" t="s">
        <v>141</v>
      </c>
      <c r="D476" s="65" t="s">
        <v>6</v>
      </c>
      <c r="E476" s="59">
        <v>906</v>
      </c>
      <c r="F476" s="140" t="s">
        <v>119</v>
      </c>
      <c r="G476" s="140" t="s">
        <v>7</v>
      </c>
      <c r="H476" s="92">
        <f>SUM(H477)</f>
        <v>0</v>
      </c>
      <c r="I476" s="92">
        <f t="shared" ref="I476:J476" si="311">SUM(I477)</f>
        <v>165546.70000000001</v>
      </c>
      <c r="J476" s="92">
        <f t="shared" si="311"/>
        <v>165546.70000000001</v>
      </c>
      <c r="K476" s="225"/>
      <c r="L476" s="225"/>
      <c r="M476" s="312"/>
      <c r="N476" s="225"/>
      <c r="O476" s="225"/>
      <c r="P476" s="312"/>
    </row>
    <row r="477" spans="1:16" ht="26.25" x14ac:dyDescent="0.25">
      <c r="A477" s="248" t="s">
        <v>497</v>
      </c>
      <c r="B477" s="109">
        <v>70</v>
      </c>
      <c r="C477" s="65" t="s">
        <v>141</v>
      </c>
      <c r="D477" s="65" t="s">
        <v>6</v>
      </c>
      <c r="E477" s="59">
        <v>906</v>
      </c>
      <c r="F477" s="140">
        <v>55490</v>
      </c>
      <c r="G477" s="141" t="s">
        <v>7</v>
      </c>
      <c r="H477" s="92">
        <f t="shared" ref="H477:J478" si="312">SUM(H478)</f>
        <v>0</v>
      </c>
      <c r="I477" s="92">
        <f t="shared" si="312"/>
        <v>165546.70000000001</v>
      </c>
      <c r="J477" s="92">
        <f t="shared" si="312"/>
        <v>165546.70000000001</v>
      </c>
      <c r="K477" s="225"/>
      <c r="L477" s="225"/>
      <c r="M477" s="312"/>
      <c r="N477" s="225"/>
      <c r="O477" s="225"/>
      <c r="P477" s="312"/>
    </row>
    <row r="478" spans="1:16" ht="33" x14ac:dyDescent="0.25">
      <c r="A478" s="264" t="s">
        <v>28</v>
      </c>
      <c r="B478" s="87">
        <v>70</v>
      </c>
      <c r="C478" s="63" t="s">
        <v>141</v>
      </c>
      <c r="D478" s="63" t="s">
        <v>6</v>
      </c>
      <c r="E478" s="44">
        <v>906</v>
      </c>
      <c r="F478" s="111">
        <v>55490</v>
      </c>
      <c r="G478" s="110" t="s">
        <v>29</v>
      </c>
      <c r="H478" s="229">
        <f t="shared" si="312"/>
        <v>0</v>
      </c>
      <c r="I478" s="229">
        <f t="shared" si="312"/>
        <v>165546.70000000001</v>
      </c>
      <c r="J478" s="229">
        <f t="shared" si="312"/>
        <v>165546.70000000001</v>
      </c>
      <c r="K478" s="225"/>
      <c r="L478" s="225"/>
      <c r="M478" s="312"/>
      <c r="N478" s="225"/>
      <c r="O478" s="225"/>
      <c r="P478" s="312"/>
    </row>
    <row r="479" spans="1:16" ht="22.5" x14ac:dyDescent="0.25">
      <c r="A479" s="271" t="s">
        <v>146</v>
      </c>
      <c r="B479" s="87">
        <v>70</v>
      </c>
      <c r="C479" s="63" t="s">
        <v>141</v>
      </c>
      <c r="D479" s="63" t="s">
        <v>6</v>
      </c>
      <c r="E479" s="44">
        <v>906</v>
      </c>
      <c r="F479" s="111">
        <v>55490</v>
      </c>
      <c r="G479" s="110" t="s">
        <v>31</v>
      </c>
      <c r="H479" s="229">
        <f>SUM(Лист1!G138)</f>
        <v>0</v>
      </c>
      <c r="I479" s="229">
        <f>SUM(Лист1!H138)</f>
        <v>165546.70000000001</v>
      </c>
      <c r="J479" s="229">
        <f>SUM(Лист1!I138)</f>
        <v>165546.70000000001</v>
      </c>
      <c r="K479" s="225"/>
      <c r="L479" s="225"/>
      <c r="M479" s="312"/>
      <c r="N479" s="225"/>
      <c r="O479" s="225"/>
      <c r="P479" s="312"/>
    </row>
    <row r="480" spans="1:16" ht="38.25" customHeight="1" x14ac:dyDescent="0.25">
      <c r="A480" s="363" t="s">
        <v>475</v>
      </c>
      <c r="B480" s="109">
        <v>70</v>
      </c>
      <c r="C480" s="65" t="s">
        <v>141</v>
      </c>
      <c r="D480" s="65" t="s">
        <v>6</v>
      </c>
      <c r="E480" s="59">
        <v>928</v>
      </c>
      <c r="F480" s="140" t="s">
        <v>119</v>
      </c>
      <c r="G480" s="140" t="s">
        <v>7</v>
      </c>
      <c r="H480" s="92">
        <f>SUM(H481+H484)</f>
        <v>902659</v>
      </c>
      <c r="I480" s="92">
        <f>SUM(I481+I484)</f>
        <v>0</v>
      </c>
      <c r="J480" s="208">
        <f t="shared" si="296"/>
        <v>902659</v>
      </c>
      <c r="K480" s="92">
        <f t="shared" ref="K480:N480" si="313">SUM(K481+K484)</f>
        <v>851159</v>
      </c>
      <c r="L480" s="92">
        <f t="shared" ref="L480" si="314">SUM(L481+L484)</f>
        <v>0</v>
      </c>
      <c r="M480" s="312">
        <f t="shared" si="293"/>
        <v>851159</v>
      </c>
      <c r="N480" s="92">
        <f t="shared" si="313"/>
        <v>826159</v>
      </c>
      <c r="O480" s="92">
        <f t="shared" ref="O480" si="315">SUM(O481+O484)</f>
        <v>0</v>
      </c>
      <c r="P480" s="312">
        <f t="shared" si="294"/>
        <v>826159</v>
      </c>
    </row>
    <row r="481" spans="1:16" ht="30" customHeight="1" x14ac:dyDescent="0.25">
      <c r="A481" s="81" t="s">
        <v>96</v>
      </c>
      <c r="B481" s="109">
        <v>70</v>
      </c>
      <c r="C481" s="65" t="s">
        <v>141</v>
      </c>
      <c r="D481" s="65" t="s">
        <v>6</v>
      </c>
      <c r="E481" s="59">
        <v>928</v>
      </c>
      <c r="F481" s="140">
        <v>80010</v>
      </c>
      <c r="G481" s="141" t="s">
        <v>7</v>
      </c>
      <c r="H481" s="92">
        <f t="shared" ref="H481:O482" si="316">SUM(H482)</f>
        <v>366002</v>
      </c>
      <c r="I481" s="92">
        <f t="shared" si="316"/>
        <v>0</v>
      </c>
      <c r="J481" s="208">
        <f t="shared" si="296"/>
        <v>366002</v>
      </c>
      <c r="K481" s="92">
        <f t="shared" si="316"/>
        <v>366002</v>
      </c>
      <c r="L481" s="92">
        <f t="shared" si="316"/>
        <v>0</v>
      </c>
      <c r="M481" s="312">
        <f t="shared" si="293"/>
        <v>366002</v>
      </c>
      <c r="N481" s="92">
        <f t="shared" si="316"/>
        <v>366002</v>
      </c>
      <c r="O481" s="92">
        <f t="shared" si="316"/>
        <v>0</v>
      </c>
      <c r="P481" s="312">
        <f t="shared" si="294"/>
        <v>366002</v>
      </c>
    </row>
    <row r="482" spans="1:16" ht="33" x14ac:dyDescent="0.25">
      <c r="A482" s="55" t="s">
        <v>28</v>
      </c>
      <c r="B482" s="87">
        <v>70</v>
      </c>
      <c r="C482" s="63" t="s">
        <v>141</v>
      </c>
      <c r="D482" s="63" t="s">
        <v>6</v>
      </c>
      <c r="E482" s="44">
        <v>928</v>
      </c>
      <c r="F482" s="111">
        <v>80010</v>
      </c>
      <c r="G482" s="110" t="s">
        <v>29</v>
      </c>
      <c r="H482" s="229">
        <f t="shared" si="316"/>
        <v>366002</v>
      </c>
      <c r="I482" s="229">
        <f t="shared" si="316"/>
        <v>0</v>
      </c>
      <c r="J482" s="229">
        <f t="shared" si="296"/>
        <v>366002</v>
      </c>
      <c r="K482" s="229">
        <f t="shared" si="316"/>
        <v>366002</v>
      </c>
      <c r="L482" s="229">
        <f t="shared" si="316"/>
        <v>0</v>
      </c>
      <c r="M482" s="346">
        <f t="shared" si="293"/>
        <v>366002</v>
      </c>
      <c r="N482" s="229">
        <f t="shared" si="316"/>
        <v>366002</v>
      </c>
      <c r="O482" s="229">
        <f t="shared" si="316"/>
        <v>0</v>
      </c>
      <c r="P482" s="346">
        <f t="shared" si="294"/>
        <v>366002</v>
      </c>
    </row>
    <row r="483" spans="1:16" x14ac:dyDescent="0.25">
      <c r="A483" s="46" t="s">
        <v>30</v>
      </c>
      <c r="B483" s="87">
        <v>70</v>
      </c>
      <c r="C483" s="63" t="s">
        <v>141</v>
      </c>
      <c r="D483" s="63" t="s">
        <v>6</v>
      </c>
      <c r="E483" s="44">
        <v>928</v>
      </c>
      <c r="F483" s="111">
        <v>80010</v>
      </c>
      <c r="G483" s="110" t="s">
        <v>31</v>
      </c>
      <c r="H483" s="229">
        <f>SUM(Лист1!G520)</f>
        <v>366002</v>
      </c>
      <c r="I483" s="229">
        <f>SUM(Лист1!H520)</f>
        <v>0</v>
      </c>
      <c r="J483" s="229">
        <f t="shared" si="296"/>
        <v>366002</v>
      </c>
      <c r="K483" s="229">
        <f>SUM(Лист1!J520)</f>
        <v>366002</v>
      </c>
      <c r="L483" s="229">
        <f>SUM(Лист1!K520)</f>
        <v>0</v>
      </c>
      <c r="M483" s="346">
        <f t="shared" si="293"/>
        <v>366002</v>
      </c>
      <c r="N483" s="229">
        <f>SUM(Лист1!M520)</f>
        <v>366002</v>
      </c>
      <c r="O483" s="229">
        <f>SUM(Лист1!N520)</f>
        <v>0</v>
      </c>
      <c r="P483" s="346">
        <f t="shared" si="294"/>
        <v>366002</v>
      </c>
    </row>
    <row r="484" spans="1:16" ht="24.75" x14ac:dyDescent="0.25">
      <c r="A484" s="81" t="s">
        <v>98</v>
      </c>
      <c r="B484" s="109">
        <v>70</v>
      </c>
      <c r="C484" s="65" t="s">
        <v>141</v>
      </c>
      <c r="D484" s="65" t="s">
        <v>6</v>
      </c>
      <c r="E484" s="59">
        <v>928</v>
      </c>
      <c r="F484" s="141" t="s">
        <v>178</v>
      </c>
      <c r="G484" s="137" t="s">
        <v>7</v>
      </c>
      <c r="H484" s="92">
        <f>SUM(H485+H487+H489)</f>
        <v>536657</v>
      </c>
      <c r="I484" s="92">
        <f>SUM(I485+I487+I489)</f>
        <v>0</v>
      </c>
      <c r="J484" s="208">
        <f t="shared" si="296"/>
        <v>536657</v>
      </c>
      <c r="K484" s="92">
        <f t="shared" ref="K484:N484" si="317">SUM(K485+K487+K489)</f>
        <v>485157</v>
      </c>
      <c r="L484" s="92">
        <f t="shared" ref="L484" si="318">SUM(L485+L487+L489)</f>
        <v>0</v>
      </c>
      <c r="M484" s="312">
        <f t="shared" si="293"/>
        <v>485157</v>
      </c>
      <c r="N484" s="92">
        <f t="shared" si="317"/>
        <v>460157</v>
      </c>
      <c r="O484" s="92">
        <f t="shared" ref="O484" si="319">SUM(O485+O487+O489)</f>
        <v>0</v>
      </c>
      <c r="P484" s="312">
        <f t="shared" si="294"/>
        <v>460157</v>
      </c>
    </row>
    <row r="485" spans="1:16" ht="33" x14ac:dyDescent="0.25">
      <c r="A485" s="55" t="s">
        <v>28</v>
      </c>
      <c r="B485" s="87">
        <v>70</v>
      </c>
      <c r="C485" s="63" t="s">
        <v>141</v>
      </c>
      <c r="D485" s="63" t="s">
        <v>6</v>
      </c>
      <c r="E485" s="44">
        <v>928</v>
      </c>
      <c r="F485" s="112" t="s">
        <v>178</v>
      </c>
      <c r="G485" s="110" t="s">
        <v>29</v>
      </c>
      <c r="H485" s="229">
        <f>SUM(H486)</f>
        <v>440057</v>
      </c>
      <c r="I485" s="229">
        <f>SUM(I486)</f>
        <v>0</v>
      </c>
      <c r="J485" s="229">
        <f t="shared" si="296"/>
        <v>440057</v>
      </c>
      <c r="K485" s="229">
        <f t="shared" ref="K485:O485" si="320">SUM(K486)</f>
        <v>440057</v>
      </c>
      <c r="L485" s="229">
        <f t="shared" si="320"/>
        <v>0</v>
      </c>
      <c r="M485" s="346">
        <f t="shared" si="293"/>
        <v>440057</v>
      </c>
      <c r="N485" s="229">
        <f t="shared" si="320"/>
        <v>440057</v>
      </c>
      <c r="O485" s="229">
        <f t="shared" si="320"/>
        <v>0</v>
      </c>
      <c r="P485" s="346">
        <f t="shared" si="294"/>
        <v>440057</v>
      </c>
    </row>
    <row r="486" spans="1:16" x14ac:dyDescent="0.25">
      <c r="A486" s="46" t="s">
        <v>30</v>
      </c>
      <c r="B486" s="87">
        <v>70</v>
      </c>
      <c r="C486" s="63" t="s">
        <v>141</v>
      </c>
      <c r="D486" s="63" t="s">
        <v>6</v>
      </c>
      <c r="E486" s="44">
        <v>928</v>
      </c>
      <c r="F486" s="112" t="s">
        <v>178</v>
      </c>
      <c r="G486" s="110" t="s">
        <v>31</v>
      </c>
      <c r="H486" s="229">
        <f>SUM(Лист1!G524)</f>
        <v>440057</v>
      </c>
      <c r="I486" s="229">
        <f>SUM(Лист1!H524)</f>
        <v>0</v>
      </c>
      <c r="J486" s="229">
        <f t="shared" si="296"/>
        <v>440057</v>
      </c>
      <c r="K486" s="229">
        <f>SUM(Лист1!J524)</f>
        <v>440057</v>
      </c>
      <c r="L486" s="229">
        <f>SUM(Лист1!K524)</f>
        <v>0</v>
      </c>
      <c r="M486" s="346">
        <f t="shared" si="293"/>
        <v>440057</v>
      </c>
      <c r="N486" s="229">
        <f>SUM(Лист1!M524)</f>
        <v>440057</v>
      </c>
      <c r="O486" s="229">
        <f>SUM(Лист1!N524)</f>
        <v>0</v>
      </c>
      <c r="P486" s="346">
        <f t="shared" si="294"/>
        <v>440057</v>
      </c>
    </row>
    <row r="487" spans="1:16" x14ac:dyDescent="0.25">
      <c r="A487" s="55" t="s">
        <v>11</v>
      </c>
      <c r="B487" s="87">
        <v>70</v>
      </c>
      <c r="C487" s="63" t="s">
        <v>141</v>
      </c>
      <c r="D487" s="63" t="s">
        <v>6</v>
      </c>
      <c r="E487" s="44">
        <v>928</v>
      </c>
      <c r="F487" s="112" t="s">
        <v>178</v>
      </c>
      <c r="G487" s="110" t="s">
        <v>12</v>
      </c>
      <c r="H487" s="229">
        <f>SUM(H488)</f>
        <v>86200</v>
      </c>
      <c r="I487" s="229">
        <f>SUM(I488)</f>
        <v>0</v>
      </c>
      <c r="J487" s="229">
        <f t="shared" si="296"/>
        <v>86200</v>
      </c>
      <c r="K487" s="229">
        <f t="shared" ref="K487:O487" si="321">SUM(K488)</f>
        <v>34700</v>
      </c>
      <c r="L487" s="229">
        <f t="shared" si="321"/>
        <v>0</v>
      </c>
      <c r="M487" s="346">
        <f t="shared" si="293"/>
        <v>34700</v>
      </c>
      <c r="N487" s="229">
        <f t="shared" si="321"/>
        <v>9700</v>
      </c>
      <c r="O487" s="229">
        <f t="shared" si="321"/>
        <v>0</v>
      </c>
      <c r="P487" s="346">
        <f t="shared" si="294"/>
        <v>9700</v>
      </c>
    </row>
    <row r="488" spans="1:16" x14ac:dyDescent="0.25">
      <c r="A488" s="114" t="s">
        <v>152</v>
      </c>
      <c r="B488" s="87">
        <v>70</v>
      </c>
      <c r="C488" s="63" t="s">
        <v>141</v>
      </c>
      <c r="D488" s="63" t="s">
        <v>6</v>
      </c>
      <c r="E488" s="44">
        <v>928</v>
      </c>
      <c r="F488" s="112" t="s">
        <v>178</v>
      </c>
      <c r="G488" s="110" t="s">
        <v>14</v>
      </c>
      <c r="H488" s="229">
        <f>SUM(Лист1!G526)</f>
        <v>86200</v>
      </c>
      <c r="I488" s="229">
        <f>SUM(Лист1!H526)</f>
        <v>0</v>
      </c>
      <c r="J488" s="229">
        <f t="shared" si="296"/>
        <v>86200</v>
      </c>
      <c r="K488" s="229">
        <f>SUM(Лист1!J526)</f>
        <v>34700</v>
      </c>
      <c r="L488" s="229">
        <f>SUM(Лист1!K526)</f>
        <v>0</v>
      </c>
      <c r="M488" s="346">
        <f t="shared" si="293"/>
        <v>34700</v>
      </c>
      <c r="N488" s="229">
        <f>SUM(Лист1!M526)</f>
        <v>9700</v>
      </c>
      <c r="O488" s="229">
        <f>SUM(Лист1!N526)</f>
        <v>0</v>
      </c>
      <c r="P488" s="346">
        <f t="shared" si="294"/>
        <v>9700</v>
      </c>
    </row>
    <row r="489" spans="1:16" x14ac:dyDescent="0.25">
      <c r="A489" s="55" t="s">
        <v>34</v>
      </c>
      <c r="B489" s="87">
        <v>70</v>
      </c>
      <c r="C489" s="63" t="s">
        <v>141</v>
      </c>
      <c r="D489" s="63" t="s">
        <v>6</v>
      </c>
      <c r="E489" s="44">
        <v>928</v>
      </c>
      <c r="F489" s="112" t="s">
        <v>178</v>
      </c>
      <c r="G489" s="110" t="s">
        <v>35</v>
      </c>
      <c r="H489" s="229">
        <f>SUM(H490)</f>
        <v>10400</v>
      </c>
      <c r="I489" s="229">
        <f>SUM(I490)</f>
        <v>0</v>
      </c>
      <c r="J489" s="229">
        <f t="shared" si="296"/>
        <v>10400</v>
      </c>
      <c r="K489" s="229">
        <f t="shared" ref="K489:O489" si="322">SUM(K490)</f>
        <v>10400</v>
      </c>
      <c r="L489" s="229">
        <f t="shared" si="322"/>
        <v>0</v>
      </c>
      <c r="M489" s="346">
        <f t="shared" si="293"/>
        <v>10400</v>
      </c>
      <c r="N489" s="229">
        <f t="shared" si="322"/>
        <v>10400</v>
      </c>
      <c r="O489" s="229">
        <f t="shared" si="322"/>
        <v>0</v>
      </c>
      <c r="P489" s="346">
        <f t="shared" si="294"/>
        <v>10400</v>
      </c>
    </row>
    <row r="490" spans="1:16" x14ac:dyDescent="0.25">
      <c r="A490" s="46" t="s">
        <v>134</v>
      </c>
      <c r="B490" s="87">
        <v>70</v>
      </c>
      <c r="C490" s="63" t="s">
        <v>141</v>
      </c>
      <c r="D490" s="63" t="s">
        <v>6</v>
      </c>
      <c r="E490" s="44">
        <v>928</v>
      </c>
      <c r="F490" s="112" t="s">
        <v>178</v>
      </c>
      <c r="G490" s="110" t="s">
        <v>133</v>
      </c>
      <c r="H490" s="229">
        <f>SUM(Лист1!G528)</f>
        <v>10400</v>
      </c>
      <c r="I490" s="229">
        <f>SUM(Лист1!H528)</f>
        <v>0</v>
      </c>
      <c r="J490" s="229">
        <f t="shared" si="296"/>
        <v>10400</v>
      </c>
      <c r="K490" s="229">
        <f>SUM(Лист1!J528)</f>
        <v>10400</v>
      </c>
      <c r="L490" s="229">
        <f>SUM(Лист1!K528)</f>
        <v>0</v>
      </c>
      <c r="M490" s="346">
        <f t="shared" si="293"/>
        <v>10400</v>
      </c>
      <c r="N490" s="229">
        <f>SUM(Лист1!M528)</f>
        <v>10400</v>
      </c>
      <c r="O490" s="229">
        <f>SUM(Лист1!N528)</f>
        <v>0</v>
      </c>
      <c r="P490" s="346">
        <f t="shared" si="294"/>
        <v>10400</v>
      </c>
    </row>
    <row r="491" spans="1:16" ht="36" x14ac:dyDescent="0.25">
      <c r="A491" s="361" t="s">
        <v>476</v>
      </c>
      <c r="B491" s="109">
        <v>70</v>
      </c>
      <c r="C491" s="65" t="s">
        <v>141</v>
      </c>
      <c r="D491" s="65" t="s">
        <v>6</v>
      </c>
      <c r="E491" s="59">
        <v>929</v>
      </c>
      <c r="F491" s="140" t="s">
        <v>119</v>
      </c>
      <c r="G491" s="140" t="s">
        <v>7</v>
      </c>
      <c r="H491" s="92">
        <f>SUM(H492+H495+H502)</f>
        <v>1037860</v>
      </c>
      <c r="I491" s="92">
        <f>SUM(I492+I495+I502)</f>
        <v>60928.84</v>
      </c>
      <c r="J491" s="208">
        <f t="shared" si="296"/>
        <v>1098788.8400000001</v>
      </c>
      <c r="K491" s="92">
        <f t="shared" ref="K491:N491" si="323">SUM(K492+K495+K502)</f>
        <v>1030898</v>
      </c>
      <c r="L491" s="92">
        <f t="shared" ref="L491" si="324">SUM(L492+L495+L502)</f>
        <v>0</v>
      </c>
      <c r="M491" s="312">
        <f t="shared" si="293"/>
        <v>1030898</v>
      </c>
      <c r="N491" s="92">
        <f t="shared" si="323"/>
        <v>1011498</v>
      </c>
      <c r="O491" s="92">
        <f t="shared" ref="O491" si="325">SUM(O492+O495+O502)</f>
        <v>0</v>
      </c>
      <c r="P491" s="312">
        <f t="shared" si="294"/>
        <v>1011498</v>
      </c>
    </row>
    <row r="492" spans="1:16" ht="39" x14ac:dyDescent="0.25">
      <c r="A492" s="121" t="s">
        <v>229</v>
      </c>
      <c r="B492" s="109">
        <v>70</v>
      </c>
      <c r="C492" s="65" t="s">
        <v>141</v>
      </c>
      <c r="D492" s="65" t="s">
        <v>6</v>
      </c>
      <c r="E492" s="142" t="s">
        <v>99</v>
      </c>
      <c r="F492" s="140">
        <v>80050</v>
      </c>
      <c r="G492" s="137" t="s">
        <v>7</v>
      </c>
      <c r="H492" s="92">
        <f t="shared" ref="H492:O493" si="326">SUM(H493)</f>
        <v>767162</v>
      </c>
      <c r="I492" s="92">
        <f t="shared" si="326"/>
        <v>166804.84</v>
      </c>
      <c r="J492" s="208">
        <f t="shared" si="296"/>
        <v>933966.84</v>
      </c>
      <c r="K492" s="92">
        <f t="shared" si="326"/>
        <v>882602</v>
      </c>
      <c r="L492" s="92">
        <f t="shared" si="326"/>
        <v>0</v>
      </c>
      <c r="M492" s="312">
        <f t="shared" si="293"/>
        <v>882602</v>
      </c>
      <c r="N492" s="92">
        <f t="shared" si="326"/>
        <v>882602</v>
      </c>
      <c r="O492" s="92">
        <f t="shared" si="326"/>
        <v>0</v>
      </c>
      <c r="P492" s="312">
        <f t="shared" si="294"/>
        <v>882602</v>
      </c>
    </row>
    <row r="493" spans="1:16" ht="33" x14ac:dyDescent="0.25">
      <c r="A493" s="55" t="s">
        <v>28</v>
      </c>
      <c r="B493" s="87">
        <v>70</v>
      </c>
      <c r="C493" s="63" t="s">
        <v>141</v>
      </c>
      <c r="D493" s="63" t="s">
        <v>6</v>
      </c>
      <c r="E493" s="143" t="s">
        <v>99</v>
      </c>
      <c r="F493" s="150">
        <v>80050</v>
      </c>
      <c r="G493" s="135" t="s">
        <v>29</v>
      </c>
      <c r="H493" s="229">
        <f t="shared" si="326"/>
        <v>767162</v>
      </c>
      <c r="I493" s="229">
        <f t="shared" si="326"/>
        <v>166804.84</v>
      </c>
      <c r="J493" s="229">
        <f t="shared" si="296"/>
        <v>933966.84</v>
      </c>
      <c r="K493" s="229">
        <f t="shared" si="326"/>
        <v>882602</v>
      </c>
      <c r="L493" s="229">
        <f t="shared" si="326"/>
        <v>0</v>
      </c>
      <c r="M493" s="346">
        <f t="shared" si="293"/>
        <v>882602</v>
      </c>
      <c r="N493" s="229">
        <f t="shared" si="326"/>
        <v>882602</v>
      </c>
      <c r="O493" s="229">
        <f t="shared" si="326"/>
        <v>0</v>
      </c>
      <c r="P493" s="346">
        <f t="shared" si="294"/>
        <v>882602</v>
      </c>
    </row>
    <row r="494" spans="1:16" x14ac:dyDescent="0.25">
      <c r="A494" s="46" t="s">
        <v>30</v>
      </c>
      <c r="B494" s="87">
        <v>70</v>
      </c>
      <c r="C494" s="63" t="s">
        <v>141</v>
      </c>
      <c r="D494" s="63" t="s">
        <v>6</v>
      </c>
      <c r="E494" s="143" t="s">
        <v>99</v>
      </c>
      <c r="F494" s="150">
        <v>80050</v>
      </c>
      <c r="G494" s="135" t="s">
        <v>31</v>
      </c>
      <c r="H494" s="229">
        <f>SUM(Лист1!G534)</f>
        <v>767162</v>
      </c>
      <c r="I494" s="229">
        <f>SUM(Лист1!H534)</f>
        <v>166804.84</v>
      </c>
      <c r="J494" s="229">
        <f t="shared" si="296"/>
        <v>933966.84</v>
      </c>
      <c r="K494" s="229">
        <f>SUM(Лист1!J534)</f>
        <v>882602</v>
      </c>
      <c r="L494" s="229">
        <f>SUM(Лист1!K534)</f>
        <v>0</v>
      </c>
      <c r="M494" s="346">
        <f t="shared" si="293"/>
        <v>882602</v>
      </c>
      <c r="N494" s="229">
        <f>SUM(Лист1!M534)</f>
        <v>882602</v>
      </c>
      <c r="O494" s="229">
        <f>SUM(Лист1!N534)</f>
        <v>0</v>
      </c>
      <c r="P494" s="346">
        <f t="shared" si="294"/>
        <v>882602</v>
      </c>
    </row>
    <row r="495" spans="1:16" ht="24.75" x14ac:dyDescent="0.25">
      <c r="A495" s="148" t="s">
        <v>98</v>
      </c>
      <c r="B495" s="109">
        <v>70</v>
      </c>
      <c r="C495" s="65" t="s">
        <v>141</v>
      </c>
      <c r="D495" s="65" t="s">
        <v>6</v>
      </c>
      <c r="E495" s="142" t="s">
        <v>99</v>
      </c>
      <c r="F495" s="141" t="s">
        <v>178</v>
      </c>
      <c r="G495" s="137" t="s">
        <v>7</v>
      </c>
      <c r="H495" s="92">
        <f>SUM(H496+H498+H500)</f>
        <v>132258</v>
      </c>
      <c r="I495" s="92">
        <f>SUM(I496+I498+I500)</f>
        <v>-105876</v>
      </c>
      <c r="J495" s="208">
        <f t="shared" si="296"/>
        <v>26382</v>
      </c>
      <c r="K495" s="92">
        <f t="shared" ref="K495:N495" si="327">SUM(K496+K498+K500)</f>
        <v>148296</v>
      </c>
      <c r="L495" s="92">
        <f t="shared" ref="L495" si="328">SUM(L496+L498+L500)</f>
        <v>0</v>
      </c>
      <c r="M495" s="312">
        <f t="shared" si="293"/>
        <v>148296</v>
      </c>
      <c r="N495" s="92">
        <f t="shared" si="327"/>
        <v>128896</v>
      </c>
      <c r="O495" s="92">
        <f t="shared" ref="O495" si="329">SUM(O496+O498+O500)</f>
        <v>0</v>
      </c>
      <c r="P495" s="312">
        <f t="shared" si="294"/>
        <v>128896</v>
      </c>
    </row>
    <row r="496" spans="1:16" ht="33" x14ac:dyDescent="0.25">
      <c r="A496" s="55" t="s">
        <v>28</v>
      </c>
      <c r="B496" s="87">
        <v>70</v>
      </c>
      <c r="C496" s="63" t="s">
        <v>141</v>
      </c>
      <c r="D496" s="63" t="s">
        <v>6</v>
      </c>
      <c r="E496" s="143" t="s">
        <v>99</v>
      </c>
      <c r="F496" s="112" t="s">
        <v>178</v>
      </c>
      <c r="G496" s="135" t="s">
        <v>29</v>
      </c>
      <c r="H496" s="229">
        <f>SUM(H497)</f>
        <v>104596</v>
      </c>
      <c r="I496" s="229">
        <f>SUM(I497)</f>
        <v>-104596</v>
      </c>
      <c r="J496" s="229">
        <f t="shared" si="296"/>
        <v>0</v>
      </c>
      <c r="K496" s="229">
        <f t="shared" ref="K496:O496" si="330">SUM(K497)</f>
        <v>127596</v>
      </c>
      <c r="L496" s="229">
        <f t="shared" si="330"/>
        <v>0</v>
      </c>
      <c r="M496" s="346">
        <f t="shared" si="293"/>
        <v>127596</v>
      </c>
      <c r="N496" s="229">
        <f t="shared" si="330"/>
        <v>127596</v>
      </c>
      <c r="O496" s="229">
        <f t="shared" si="330"/>
        <v>0</v>
      </c>
      <c r="P496" s="346">
        <f t="shared" si="294"/>
        <v>127596</v>
      </c>
    </row>
    <row r="497" spans="1:16" x14ac:dyDescent="0.25">
      <c r="A497" s="46" t="s">
        <v>30</v>
      </c>
      <c r="B497" s="87">
        <v>70</v>
      </c>
      <c r="C497" s="63" t="s">
        <v>141</v>
      </c>
      <c r="D497" s="63" t="s">
        <v>6</v>
      </c>
      <c r="E497" s="143" t="s">
        <v>99</v>
      </c>
      <c r="F497" s="112" t="s">
        <v>178</v>
      </c>
      <c r="G497" s="135" t="s">
        <v>31</v>
      </c>
      <c r="H497" s="229">
        <f>SUM(Лист1!G537)</f>
        <v>104596</v>
      </c>
      <c r="I497" s="229">
        <f>SUM(Лист1!H537)</f>
        <v>-104596</v>
      </c>
      <c r="J497" s="229">
        <f t="shared" si="296"/>
        <v>0</v>
      </c>
      <c r="K497" s="229">
        <f>SUM(Лист1!J537)</f>
        <v>127596</v>
      </c>
      <c r="L497" s="229">
        <f>SUM(Лист1!K537)</f>
        <v>0</v>
      </c>
      <c r="M497" s="346">
        <f t="shared" si="293"/>
        <v>127596</v>
      </c>
      <c r="N497" s="229">
        <f>SUM(Лист1!M537)</f>
        <v>127596</v>
      </c>
      <c r="O497" s="229">
        <f>SUM(Лист1!N537)</f>
        <v>0</v>
      </c>
      <c r="P497" s="346">
        <f t="shared" si="294"/>
        <v>127596</v>
      </c>
    </row>
    <row r="498" spans="1:16" x14ac:dyDescent="0.25">
      <c r="A498" s="55" t="s">
        <v>11</v>
      </c>
      <c r="B498" s="87">
        <v>70</v>
      </c>
      <c r="C498" s="63" t="s">
        <v>141</v>
      </c>
      <c r="D498" s="63" t="s">
        <v>6</v>
      </c>
      <c r="E498" s="143" t="s">
        <v>99</v>
      </c>
      <c r="F498" s="112" t="s">
        <v>178</v>
      </c>
      <c r="G498" s="135" t="s">
        <v>12</v>
      </c>
      <c r="H498" s="229">
        <f>SUM(H499)</f>
        <v>26862</v>
      </c>
      <c r="I498" s="229">
        <f>SUM(I499)</f>
        <v>-1280</v>
      </c>
      <c r="J498" s="229">
        <f t="shared" si="296"/>
        <v>25582</v>
      </c>
      <c r="K498" s="229">
        <f t="shared" ref="K498:O498" si="331">SUM(K499)</f>
        <v>19900</v>
      </c>
      <c r="L498" s="229">
        <f t="shared" si="331"/>
        <v>0</v>
      </c>
      <c r="M498" s="346">
        <f t="shared" si="293"/>
        <v>19900</v>
      </c>
      <c r="N498" s="229">
        <f t="shared" si="331"/>
        <v>500</v>
      </c>
      <c r="O498" s="229">
        <f t="shared" si="331"/>
        <v>0</v>
      </c>
      <c r="P498" s="346">
        <f t="shared" si="294"/>
        <v>500</v>
      </c>
    </row>
    <row r="499" spans="1:16" x14ac:dyDescent="0.25">
      <c r="A499" s="114" t="s">
        <v>152</v>
      </c>
      <c r="B499" s="87">
        <v>70</v>
      </c>
      <c r="C499" s="63" t="s">
        <v>141</v>
      </c>
      <c r="D499" s="63" t="s">
        <v>6</v>
      </c>
      <c r="E499" s="143" t="s">
        <v>99</v>
      </c>
      <c r="F499" s="112" t="s">
        <v>178</v>
      </c>
      <c r="G499" s="135" t="s">
        <v>14</v>
      </c>
      <c r="H499" s="229">
        <f>SUM(Лист1!G539)</f>
        <v>26862</v>
      </c>
      <c r="I499" s="229">
        <f>SUM(Лист1!H539)</f>
        <v>-1280</v>
      </c>
      <c r="J499" s="229">
        <f t="shared" si="296"/>
        <v>25582</v>
      </c>
      <c r="K499" s="229">
        <f>SUM(Лист1!J539)</f>
        <v>19900</v>
      </c>
      <c r="L499" s="229">
        <f>SUM(Лист1!K539)</f>
        <v>0</v>
      </c>
      <c r="M499" s="346">
        <f t="shared" si="293"/>
        <v>19900</v>
      </c>
      <c r="N499" s="229">
        <f>SUM(Лист1!M539)</f>
        <v>500</v>
      </c>
      <c r="O499" s="229">
        <f>SUM(Лист1!N539)</f>
        <v>0</v>
      </c>
      <c r="P499" s="346">
        <f t="shared" si="294"/>
        <v>500</v>
      </c>
    </row>
    <row r="500" spans="1:16" x14ac:dyDescent="0.25">
      <c r="A500" s="55" t="s">
        <v>34</v>
      </c>
      <c r="B500" s="87">
        <v>70</v>
      </c>
      <c r="C500" s="63" t="s">
        <v>141</v>
      </c>
      <c r="D500" s="63" t="s">
        <v>6</v>
      </c>
      <c r="E500" s="143" t="s">
        <v>99</v>
      </c>
      <c r="F500" s="112" t="s">
        <v>178</v>
      </c>
      <c r="G500" s="135" t="s">
        <v>35</v>
      </c>
      <c r="H500" s="229">
        <f>SUM(H501)</f>
        <v>800</v>
      </c>
      <c r="I500" s="229">
        <f>SUM(I501)</f>
        <v>0</v>
      </c>
      <c r="J500" s="229">
        <f t="shared" si="296"/>
        <v>800</v>
      </c>
      <c r="K500" s="229">
        <f t="shared" ref="K500:O500" si="332">SUM(K501)</f>
        <v>800</v>
      </c>
      <c r="L500" s="229">
        <f t="shared" si="332"/>
        <v>0</v>
      </c>
      <c r="M500" s="346">
        <f t="shared" si="293"/>
        <v>800</v>
      </c>
      <c r="N500" s="229">
        <f t="shared" si="332"/>
        <v>800</v>
      </c>
      <c r="O500" s="229">
        <f t="shared" si="332"/>
        <v>0</v>
      </c>
      <c r="P500" s="346">
        <f t="shared" si="294"/>
        <v>800</v>
      </c>
    </row>
    <row r="501" spans="1:16" x14ac:dyDescent="0.25">
      <c r="A501" s="114" t="s">
        <v>134</v>
      </c>
      <c r="B501" s="87">
        <v>70</v>
      </c>
      <c r="C501" s="63" t="s">
        <v>141</v>
      </c>
      <c r="D501" s="63" t="s">
        <v>6</v>
      </c>
      <c r="E501" s="143" t="s">
        <v>99</v>
      </c>
      <c r="F501" s="112" t="s">
        <v>178</v>
      </c>
      <c r="G501" s="135" t="s">
        <v>133</v>
      </c>
      <c r="H501" s="229">
        <f>SUM(Лист1!G541)</f>
        <v>800</v>
      </c>
      <c r="I501" s="229">
        <f>SUM(Лист1!H541)</f>
        <v>0</v>
      </c>
      <c r="J501" s="229">
        <f t="shared" si="296"/>
        <v>800</v>
      </c>
      <c r="K501" s="229">
        <f>SUM(Лист1!J541)</f>
        <v>800</v>
      </c>
      <c r="L501" s="229">
        <f>SUM(Лист1!K541)</f>
        <v>0</v>
      </c>
      <c r="M501" s="346">
        <f t="shared" si="293"/>
        <v>800</v>
      </c>
      <c r="N501" s="229">
        <f>SUM(Лист1!M541)</f>
        <v>800</v>
      </c>
      <c r="O501" s="229">
        <f>SUM(Лист1!N541)</f>
        <v>0</v>
      </c>
      <c r="P501" s="346">
        <f t="shared" si="294"/>
        <v>800</v>
      </c>
    </row>
    <row r="502" spans="1:16" ht="64.5" x14ac:dyDescent="0.25">
      <c r="A502" s="125" t="s">
        <v>270</v>
      </c>
      <c r="B502" s="109">
        <v>70</v>
      </c>
      <c r="C502" s="65" t="s">
        <v>141</v>
      </c>
      <c r="D502" s="65" t="s">
        <v>6</v>
      </c>
      <c r="E502" s="142" t="s">
        <v>99</v>
      </c>
      <c r="F502" s="140">
        <v>84200</v>
      </c>
      <c r="G502" s="137" t="s">
        <v>7</v>
      </c>
      <c r="H502" s="92">
        <f t="shared" ref="H502:O503" si="333">SUM(H503)</f>
        <v>138440</v>
      </c>
      <c r="I502" s="92">
        <f t="shared" si="333"/>
        <v>0</v>
      </c>
      <c r="J502" s="208">
        <f t="shared" si="296"/>
        <v>138440</v>
      </c>
      <c r="K502" s="92">
        <f t="shared" si="333"/>
        <v>0</v>
      </c>
      <c r="L502" s="92">
        <f t="shared" si="333"/>
        <v>0</v>
      </c>
      <c r="M502" s="312">
        <f t="shared" si="293"/>
        <v>0</v>
      </c>
      <c r="N502" s="92">
        <f t="shared" si="333"/>
        <v>0</v>
      </c>
      <c r="O502" s="92">
        <f t="shared" si="333"/>
        <v>0</v>
      </c>
      <c r="P502" s="312">
        <f t="shared" si="294"/>
        <v>0</v>
      </c>
    </row>
    <row r="503" spans="1:16" ht="40.9" customHeight="1" x14ac:dyDescent="0.25">
      <c r="A503" s="114" t="s">
        <v>28</v>
      </c>
      <c r="B503" s="87">
        <v>70</v>
      </c>
      <c r="C503" s="63" t="s">
        <v>141</v>
      </c>
      <c r="D503" s="63" t="s">
        <v>6</v>
      </c>
      <c r="E503" s="143" t="s">
        <v>99</v>
      </c>
      <c r="F503" s="150">
        <v>84200</v>
      </c>
      <c r="G503" s="135" t="s">
        <v>29</v>
      </c>
      <c r="H503" s="229">
        <f t="shared" si="333"/>
        <v>138440</v>
      </c>
      <c r="I503" s="229">
        <f t="shared" si="333"/>
        <v>0</v>
      </c>
      <c r="J503" s="229">
        <f t="shared" si="296"/>
        <v>138440</v>
      </c>
      <c r="K503" s="229">
        <f t="shared" si="333"/>
        <v>0</v>
      </c>
      <c r="L503" s="229">
        <f t="shared" si="333"/>
        <v>0</v>
      </c>
      <c r="M503" s="312">
        <f t="shared" si="293"/>
        <v>0</v>
      </c>
      <c r="N503" s="229">
        <f t="shared" si="333"/>
        <v>0</v>
      </c>
      <c r="O503" s="229">
        <f t="shared" si="333"/>
        <v>0</v>
      </c>
      <c r="P503" s="312">
        <f t="shared" si="294"/>
        <v>0</v>
      </c>
    </row>
    <row r="504" spans="1:16" x14ac:dyDescent="0.25">
      <c r="A504" s="114" t="s">
        <v>30</v>
      </c>
      <c r="B504" s="87">
        <v>70</v>
      </c>
      <c r="C504" s="63" t="s">
        <v>141</v>
      </c>
      <c r="D504" s="63" t="s">
        <v>6</v>
      </c>
      <c r="E504" s="143" t="s">
        <v>99</v>
      </c>
      <c r="F504" s="150">
        <v>84200</v>
      </c>
      <c r="G504" s="135" t="s">
        <v>31</v>
      </c>
      <c r="H504" s="229">
        <f>SUM(Лист1!G544)</f>
        <v>138440</v>
      </c>
      <c r="I504" s="229">
        <f>SUM(Лист1!H544)</f>
        <v>0</v>
      </c>
      <c r="J504" s="229">
        <f t="shared" si="296"/>
        <v>138440</v>
      </c>
      <c r="K504" s="229">
        <f>SUM(Лист1!J544)</f>
        <v>0</v>
      </c>
      <c r="L504" s="229">
        <f>SUM(Лист1!K544)</f>
        <v>0</v>
      </c>
      <c r="M504" s="312">
        <f t="shared" si="293"/>
        <v>0</v>
      </c>
      <c r="N504" s="229">
        <f>SUM(Лист1!M544)</f>
        <v>0</v>
      </c>
      <c r="O504" s="229">
        <f>SUM(Лист1!N544)</f>
        <v>0</v>
      </c>
      <c r="P504" s="312">
        <f t="shared" si="294"/>
        <v>0</v>
      </c>
    </row>
    <row r="505" spans="1:16" ht="36" x14ac:dyDescent="0.25">
      <c r="A505" s="136" t="s">
        <v>477</v>
      </c>
      <c r="B505" s="109">
        <v>70</v>
      </c>
      <c r="C505" s="65" t="s">
        <v>141</v>
      </c>
      <c r="D505" s="65" t="s">
        <v>6</v>
      </c>
      <c r="E505" s="59">
        <v>906</v>
      </c>
      <c r="F505" s="140" t="s">
        <v>119</v>
      </c>
      <c r="G505" s="140" t="s">
        <v>7</v>
      </c>
      <c r="H505" s="92">
        <f>SUM(H506+H510+H517)</f>
        <v>0</v>
      </c>
      <c r="I505" s="92">
        <f>SUM(I506+I510+I517)</f>
        <v>0</v>
      </c>
      <c r="J505" s="229">
        <f t="shared" si="296"/>
        <v>0</v>
      </c>
      <c r="K505" s="92">
        <f>SUM(K506+K510+K517)</f>
        <v>7055000</v>
      </c>
      <c r="L505" s="92">
        <f>SUM(L506+L510+L517)</f>
        <v>0</v>
      </c>
      <c r="M505" s="312">
        <f t="shared" si="293"/>
        <v>7055000</v>
      </c>
      <c r="N505" s="92">
        <f>SUM(N506+N510+N517)</f>
        <v>12601200</v>
      </c>
      <c r="O505" s="92">
        <f>SUM(O506+O510+O517)</f>
        <v>0</v>
      </c>
      <c r="P505" s="312">
        <f t="shared" si="294"/>
        <v>12601200</v>
      </c>
    </row>
    <row r="506" spans="1:16" x14ac:dyDescent="0.25">
      <c r="A506" s="125" t="s">
        <v>257</v>
      </c>
      <c r="B506" s="109">
        <v>70</v>
      </c>
      <c r="C506" s="65" t="s">
        <v>141</v>
      </c>
      <c r="D506" s="65" t="s">
        <v>6</v>
      </c>
      <c r="E506" s="142" t="s">
        <v>40</v>
      </c>
      <c r="F506" s="140">
        <v>80080</v>
      </c>
      <c r="G506" s="137" t="s">
        <v>7</v>
      </c>
      <c r="H506" s="92">
        <f t="shared" ref="H506:O506" si="334">SUM(H507)</f>
        <v>0</v>
      </c>
      <c r="I506" s="92">
        <f t="shared" si="334"/>
        <v>0</v>
      </c>
      <c r="J506" s="229">
        <f t="shared" si="296"/>
        <v>0</v>
      </c>
      <c r="K506" s="92">
        <f t="shared" si="334"/>
        <v>7055000</v>
      </c>
      <c r="L506" s="92">
        <f t="shared" si="334"/>
        <v>0</v>
      </c>
      <c r="M506" s="312">
        <f t="shared" si="293"/>
        <v>7055000</v>
      </c>
      <c r="N506" s="92">
        <f t="shared" si="334"/>
        <v>12601200</v>
      </c>
      <c r="O506" s="92">
        <f t="shared" si="334"/>
        <v>0</v>
      </c>
      <c r="P506" s="312">
        <f t="shared" si="294"/>
        <v>12601200</v>
      </c>
    </row>
    <row r="507" spans="1:16" x14ac:dyDescent="0.25">
      <c r="A507" s="264" t="s">
        <v>34</v>
      </c>
      <c r="B507" s="87">
        <v>70</v>
      </c>
      <c r="C507" s="63" t="s">
        <v>141</v>
      </c>
      <c r="D507" s="63" t="s">
        <v>6</v>
      </c>
      <c r="E507" s="143" t="s">
        <v>40</v>
      </c>
      <c r="F507" s="150">
        <v>80080</v>
      </c>
      <c r="G507" s="135" t="s">
        <v>35</v>
      </c>
      <c r="H507" s="229">
        <f>SUM(H508)</f>
        <v>0</v>
      </c>
      <c r="I507" s="229">
        <f>SUM(I508)</f>
        <v>0</v>
      </c>
      <c r="J507" s="229">
        <f t="shared" si="296"/>
        <v>0</v>
      </c>
      <c r="K507" s="229">
        <f>SUM(K508)</f>
        <v>7055000</v>
      </c>
      <c r="L507" s="229">
        <f>SUM(L508)</f>
        <v>0</v>
      </c>
      <c r="M507" s="346">
        <f t="shared" si="293"/>
        <v>7055000</v>
      </c>
      <c r="N507" s="229">
        <f>SUM(N508)</f>
        <v>12601200</v>
      </c>
      <c r="O507" s="229">
        <f>SUM(O508)</f>
        <v>0</v>
      </c>
      <c r="P507" s="346">
        <f t="shared" si="294"/>
        <v>12601200</v>
      </c>
    </row>
    <row r="508" spans="1:16" x14ac:dyDescent="0.25">
      <c r="A508" s="149" t="s">
        <v>151</v>
      </c>
      <c r="B508" s="87">
        <v>70</v>
      </c>
      <c r="C508" s="63" t="s">
        <v>141</v>
      </c>
      <c r="D508" s="63" t="s">
        <v>6</v>
      </c>
      <c r="E508" s="143" t="s">
        <v>40</v>
      </c>
      <c r="F508" s="150">
        <v>80080</v>
      </c>
      <c r="G508" s="135" t="s">
        <v>70</v>
      </c>
      <c r="H508" s="229">
        <f>SUM(Лист1!G146)</f>
        <v>0</v>
      </c>
      <c r="I508" s="229">
        <f>SUM(Лист1!H146)</f>
        <v>0</v>
      </c>
      <c r="J508" s="229">
        <f t="shared" si="296"/>
        <v>0</v>
      </c>
      <c r="K508" s="229">
        <f>SUM(Лист1!J146)</f>
        <v>7055000</v>
      </c>
      <c r="L508" s="229">
        <f>SUM(Лист1!K146)</f>
        <v>0</v>
      </c>
      <c r="M508" s="346">
        <f t="shared" si="293"/>
        <v>7055000</v>
      </c>
      <c r="N508" s="229">
        <f>SUM(Лист1!M146)</f>
        <v>12601200</v>
      </c>
      <c r="O508" s="229">
        <f>SUM(Лист1!N146)</f>
        <v>0</v>
      </c>
      <c r="P508" s="346">
        <f t="shared" si="294"/>
        <v>12601200</v>
      </c>
    </row>
    <row r="509" spans="1:16" ht="15.75" x14ac:dyDescent="0.25">
      <c r="A509" s="53" t="s">
        <v>100</v>
      </c>
      <c r="B509" s="68"/>
      <c r="C509" s="68"/>
      <c r="D509" s="68"/>
      <c r="E509" s="68"/>
      <c r="F509" s="68"/>
      <c r="G509" s="68"/>
      <c r="H509" s="92">
        <f>SUM(H19+H43+H218+H307+H463+H402+H416+H423+H430+H409)</f>
        <v>1083248008.4599998</v>
      </c>
      <c r="I509" s="92">
        <f>SUM(I19+I43+I218+I307+I463+I402+I416+I423+I430+I409)</f>
        <v>44888354.400000006</v>
      </c>
      <c r="J509" s="208">
        <f t="shared" si="296"/>
        <v>1128136362.8599999</v>
      </c>
      <c r="K509" s="92">
        <f>SUM(K19+K43+K218+K307+K463+K402+K416+K423+K430+K409)</f>
        <v>702535898.38</v>
      </c>
      <c r="L509" s="92">
        <f>SUM(L19+L43+L218+L307+L463+L402+L416+L423+L430+L409)</f>
        <v>38169</v>
      </c>
      <c r="M509" s="312">
        <f t="shared" si="293"/>
        <v>702574067.38</v>
      </c>
      <c r="N509" s="92">
        <f>SUM(N19+N43+N218+N307+N463+N402+N416+N423+N430+N409)</f>
        <v>723401105.40999997</v>
      </c>
      <c r="O509" s="92">
        <f>SUM(O19+O43+O218+O307+O463+O402+O416+O423+O430+O409)</f>
        <v>39628</v>
      </c>
      <c r="P509" s="312">
        <f t="shared" si="294"/>
        <v>723440733.40999997</v>
      </c>
    </row>
    <row r="510" spans="1:16" x14ac:dyDescent="0.25">
      <c r="B510" s="230"/>
      <c r="C510" s="230"/>
      <c r="D510" s="230"/>
      <c r="E510" s="230"/>
      <c r="F510" s="230"/>
      <c r="G510" s="230"/>
      <c r="H510" s="230"/>
      <c r="I510" s="230"/>
      <c r="J510" s="230"/>
    </row>
  </sheetData>
  <mergeCells count="13">
    <mergeCell ref="G8:P8"/>
    <mergeCell ref="G9:P9"/>
    <mergeCell ref="G10:P10"/>
    <mergeCell ref="G11:P11"/>
    <mergeCell ref="I1:P1"/>
    <mergeCell ref="G2:P2"/>
    <mergeCell ref="G3:P3"/>
    <mergeCell ref="G4:P4"/>
    <mergeCell ref="G5:P5"/>
    <mergeCell ref="A14:P14"/>
    <mergeCell ref="C13:H13"/>
    <mergeCell ref="K13:N13"/>
    <mergeCell ref="G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9"/>
  <sheetViews>
    <sheetView tabSelected="1" topLeftCell="A491" zoomScale="80" zoomScaleNormal="80" workbookViewId="0">
      <selection activeCell="Q22" sqref="Q22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3.28515625" customWidth="1"/>
    <col min="8" max="8" width="20.140625" hidden="1" customWidth="1"/>
    <col min="9" max="9" width="17.42578125" hidden="1" customWidth="1"/>
    <col min="10" max="10" width="21.7109375" customWidth="1"/>
    <col min="11" max="11" width="17.42578125" style="230" hidden="1" customWidth="1"/>
    <col min="12" max="12" width="19.28515625" hidden="1" customWidth="1"/>
    <col min="13" max="13" width="21.7109375" customWidth="1"/>
    <col min="14" max="14" width="19.28515625" hidden="1" customWidth="1"/>
  </cols>
  <sheetData>
    <row r="1" spans="1:14" ht="16.149999999999999" customHeight="1" x14ac:dyDescent="0.25">
      <c r="G1" s="376" t="s">
        <v>445</v>
      </c>
      <c r="H1" s="376"/>
      <c r="I1" s="376"/>
      <c r="J1" s="376"/>
      <c r="K1" s="376"/>
      <c r="L1" s="376"/>
      <c r="M1" s="376"/>
      <c r="N1" s="376"/>
    </row>
    <row r="2" spans="1:14" ht="16.149999999999999" customHeight="1" x14ac:dyDescent="0.25">
      <c r="E2" s="376" t="s">
        <v>436</v>
      </c>
      <c r="F2" s="376"/>
      <c r="G2" s="376"/>
      <c r="H2" s="376"/>
      <c r="I2" s="376"/>
      <c r="J2" s="376"/>
      <c r="K2" s="376"/>
      <c r="L2" s="376"/>
      <c r="M2" s="376"/>
      <c r="N2" s="376"/>
    </row>
    <row r="3" spans="1:14" ht="16.149999999999999" customHeight="1" x14ac:dyDescent="0.25">
      <c r="E3" s="373" t="s">
        <v>446</v>
      </c>
      <c r="F3" s="373"/>
      <c r="G3" s="373"/>
      <c r="H3" s="373"/>
      <c r="I3" s="373"/>
      <c r="J3" s="373"/>
      <c r="K3" s="373"/>
      <c r="L3" s="373"/>
      <c r="M3" s="373"/>
      <c r="N3" s="373"/>
    </row>
    <row r="4" spans="1:14" ht="16.149999999999999" customHeight="1" x14ac:dyDescent="0.25">
      <c r="E4" s="376" t="s">
        <v>437</v>
      </c>
      <c r="F4" s="376"/>
      <c r="G4" s="376"/>
      <c r="H4" s="376"/>
      <c r="I4" s="376"/>
      <c r="J4" s="376"/>
      <c r="K4" s="376"/>
      <c r="L4" s="376"/>
      <c r="M4" s="376"/>
      <c r="N4" s="376"/>
    </row>
    <row r="5" spans="1:14" ht="16.149999999999999" customHeight="1" x14ac:dyDescent="0.25">
      <c r="E5" s="376" t="s">
        <v>441</v>
      </c>
      <c r="F5" s="376"/>
      <c r="G5" s="376"/>
      <c r="H5" s="376"/>
      <c r="I5" s="376"/>
      <c r="J5" s="376"/>
      <c r="K5" s="376"/>
      <c r="L5" s="376"/>
      <c r="M5" s="376"/>
      <c r="N5" s="376"/>
    </row>
    <row r="6" spans="1:14" ht="16.149999999999999" customHeight="1" x14ac:dyDescent="0.25">
      <c r="E6" s="376" t="s">
        <v>442</v>
      </c>
      <c r="F6" s="376"/>
      <c r="G6" s="376"/>
      <c r="H6" s="376"/>
      <c r="I6" s="376"/>
      <c r="J6" s="376"/>
      <c r="K6" s="376"/>
      <c r="L6" s="376"/>
      <c r="M6" s="376"/>
      <c r="N6" s="376"/>
    </row>
    <row r="7" spans="1:14" ht="16.149999999999999" customHeight="1" x14ac:dyDescent="0.25">
      <c r="A7" s="103"/>
      <c r="B7" s="123"/>
      <c r="C7" s="328"/>
      <c r="D7" s="328"/>
      <c r="E7" s="328"/>
      <c r="F7" s="166"/>
      <c r="G7" s="166"/>
      <c r="H7" s="166"/>
      <c r="I7" s="166"/>
      <c r="J7" s="166"/>
      <c r="K7" s="166"/>
      <c r="L7" s="339"/>
      <c r="M7" s="343"/>
      <c r="N7" s="343"/>
    </row>
    <row r="8" spans="1:14" ht="16.149999999999999" customHeight="1" x14ac:dyDescent="0.25">
      <c r="A8" s="103"/>
      <c r="B8" s="123"/>
      <c r="C8" s="328"/>
      <c r="D8" s="328"/>
      <c r="E8" s="377" t="s">
        <v>511</v>
      </c>
      <c r="F8" s="377"/>
      <c r="G8" s="377"/>
      <c r="H8" s="377"/>
      <c r="I8" s="377"/>
      <c r="J8" s="377"/>
      <c r="K8" s="377"/>
      <c r="L8" s="377"/>
      <c r="M8" s="377"/>
      <c r="N8" s="377"/>
    </row>
    <row r="9" spans="1:14" ht="16.149999999999999" customHeight="1" x14ac:dyDescent="0.25">
      <c r="A9" s="102"/>
      <c r="B9" s="166"/>
      <c r="C9" s="166"/>
      <c r="D9" s="166"/>
      <c r="E9" s="377" t="s">
        <v>427</v>
      </c>
      <c r="F9" s="377"/>
      <c r="G9" s="377"/>
      <c r="H9" s="377"/>
      <c r="I9" s="377"/>
      <c r="J9" s="377"/>
      <c r="K9" s="377"/>
      <c r="L9" s="377"/>
      <c r="M9" s="377"/>
      <c r="N9" s="377"/>
    </row>
    <row r="10" spans="1:14" ht="16.149999999999999" customHeight="1" x14ac:dyDescent="0.25">
      <c r="A10" s="102"/>
      <c r="B10" s="166"/>
      <c r="C10" s="166"/>
      <c r="D10" s="166"/>
      <c r="E10" s="378" t="s">
        <v>294</v>
      </c>
      <c r="F10" s="378"/>
      <c r="G10" s="378"/>
      <c r="H10" s="378"/>
      <c r="I10" s="378"/>
      <c r="J10" s="378"/>
      <c r="K10" s="378"/>
      <c r="L10" s="378"/>
      <c r="M10" s="378"/>
      <c r="N10" s="378"/>
    </row>
    <row r="11" spans="1:14" ht="16.149999999999999" customHeight="1" x14ac:dyDescent="0.25">
      <c r="A11" s="102"/>
      <c r="B11" s="166"/>
      <c r="C11" s="166"/>
      <c r="D11" s="166"/>
      <c r="E11" s="378" t="s">
        <v>395</v>
      </c>
      <c r="F11" s="378"/>
      <c r="G11" s="378"/>
      <c r="H11" s="378"/>
      <c r="I11" s="378"/>
      <c r="J11" s="378"/>
      <c r="K11" s="378"/>
      <c r="L11" s="378"/>
      <c r="M11" s="378"/>
      <c r="N11" s="378"/>
    </row>
    <row r="12" spans="1:14" x14ac:dyDescent="0.25">
      <c r="A12" s="102"/>
      <c r="B12" s="166"/>
      <c r="C12" s="267"/>
      <c r="D12" s="267"/>
      <c r="E12" s="267"/>
      <c r="F12" s="267"/>
      <c r="G12" s="343"/>
      <c r="H12" s="343"/>
    </row>
    <row r="13" spans="1:14" ht="13.5" customHeight="1" x14ac:dyDescent="0.3">
      <c r="A13" s="102"/>
      <c r="B13" s="166"/>
      <c r="C13" s="257"/>
      <c r="D13" s="257"/>
      <c r="E13" s="257"/>
      <c r="F13" s="257"/>
      <c r="G13" s="343"/>
      <c r="H13" s="343"/>
    </row>
    <row r="14" spans="1:14" ht="13.5" customHeight="1" x14ac:dyDescent="0.3">
      <c r="A14" s="102"/>
      <c r="B14" s="166"/>
      <c r="C14" s="257"/>
      <c r="D14" s="257"/>
      <c r="E14" s="257"/>
      <c r="F14" s="257"/>
      <c r="G14" s="343"/>
      <c r="H14" s="343"/>
    </row>
    <row r="15" spans="1:14" ht="17.45" customHeight="1" x14ac:dyDescent="0.25">
      <c r="A15" s="375" t="s">
        <v>481</v>
      </c>
      <c r="B15" s="375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42"/>
      <c r="N15" s="342"/>
    </row>
    <row r="16" spans="1:14" ht="17.45" customHeight="1" x14ac:dyDescent="0.25">
      <c r="A16" s="375" t="s">
        <v>252</v>
      </c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42"/>
      <c r="N16" s="342"/>
    </row>
    <row r="17" spans="1:14" ht="17.45" customHeight="1" x14ac:dyDescent="0.25">
      <c r="A17" s="375" t="s">
        <v>460</v>
      </c>
      <c r="B17" s="375"/>
      <c r="C17" s="375"/>
      <c r="D17" s="375"/>
      <c r="E17" s="375"/>
      <c r="F17" s="375"/>
      <c r="G17" s="375"/>
      <c r="H17" s="375"/>
      <c r="I17" s="375"/>
      <c r="J17" s="375"/>
      <c r="K17" s="375"/>
      <c r="L17" s="375"/>
      <c r="M17" s="342"/>
      <c r="N17" s="342"/>
    </row>
    <row r="18" spans="1:14" ht="17.45" customHeight="1" x14ac:dyDescent="0.25">
      <c r="A18" s="368"/>
      <c r="B18" s="368"/>
      <c r="C18" s="368"/>
      <c r="D18" s="368"/>
      <c r="E18" s="368"/>
      <c r="F18" s="368"/>
      <c r="G18" s="368"/>
      <c r="H18" s="368"/>
      <c r="I18" s="368"/>
      <c r="J18" s="368"/>
      <c r="K18" s="368"/>
      <c r="L18" s="368"/>
      <c r="M18" s="368"/>
      <c r="N18" s="368"/>
    </row>
    <row r="19" spans="1:14" ht="18" x14ac:dyDescent="0.25">
      <c r="A19" s="107"/>
      <c r="B19" s="104"/>
      <c r="C19" s="105"/>
      <c r="D19" s="105"/>
      <c r="E19" s="106"/>
      <c r="F19" s="106"/>
      <c r="G19" s="106"/>
      <c r="H19" s="106"/>
      <c r="I19" s="256"/>
      <c r="J19" s="256"/>
      <c r="K19" s="256"/>
      <c r="L19" t="s">
        <v>171</v>
      </c>
      <c r="M19" t="s">
        <v>479</v>
      </c>
    </row>
    <row r="20" spans="1:14" ht="62.45" customHeight="1" x14ac:dyDescent="0.25">
      <c r="A20" s="253" t="s">
        <v>0</v>
      </c>
      <c r="B20" s="254" t="s">
        <v>2</v>
      </c>
      <c r="C20" s="255" t="s">
        <v>3</v>
      </c>
      <c r="D20" s="255" t="s">
        <v>4</v>
      </c>
      <c r="E20" s="255" t="s">
        <v>5</v>
      </c>
      <c r="F20" s="234" t="s">
        <v>428</v>
      </c>
      <c r="G20" s="234" t="s">
        <v>504</v>
      </c>
      <c r="H20" s="234" t="s">
        <v>429</v>
      </c>
      <c r="I20" s="234" t="s">
        <v>430</v>
      </c>
      <c r="J20" s="234" t="s">
        <v>510</v>
      </c>
      <c r="K20" s="347" t="s">
        <v>431</v>
      </c>
      <c r="L20" s="234" t="s">
        <v>432</v>
      </c>
      <c r="M20" s="234" t="s">
        <v>506</v>
      </c>
      <c r="N20" s="234" t="s">
        <v>433</v>
      </c>
    </row>
    <row r="21" spans="1:14" x14ac:dyDescent="0.25">
      <c r="A21" s="108">
        <v>1</v>
      </c>
      <c r="B21" s="167" t="s">
        <v>107</v>
      </c>
      <c r="C21" s="168">
        <v>3</v>
      </c>
      <c r="D21" s="168">
        <v>4</v>
      </c>
      <c r="E21" s="168">
        <v>5</v>
      </c>
      <c r="F21" s="108">
        <v>6</v>
      </c>
      <c r="G21" s="108">
        <v>6</v>
      </c>
      <c r="H21" s="108">
        <v>8</v>
      </c>
      <c r="I21" s="108">
        <v>9</v>
      </c>
      <c r="J21" s="108">
        <v>7</v>
      </c>
      <c r="K21" s="7">
        <v>11</v>
      </c>
      <c r="L21" s="108">
        <v>12</v>
      </c>
      <c r="M21" s="108">
        <v>8</v>
      </c>
      <c r="N21" s="108">
        <v>14</v>
      </c>
    </row>
    <row r="22" spans="1:14" ht="18" x14ac:dyDescent="0.25">
      <c r="A22" s="169" t="s">
        <v>41</v>
      </c>
      <c r="B22" s="170" t="s">
        <v>21</v>
      </c>
      <c r="C22" s="171" t="s">
        <v>6</v>
      </c>
      <c r="D22" s="171" t="s">
        <v>110</v>
      </c>
      <c r="E22" s="171" t="s">
        <v>7</v>
      </c>
      <c r="F22" s="192">
        <f>SUM(F23+F27+F35+F56+F84+F88+F52+F80)</f>
        <v>47203499.840000004</v>
      </c>
      <c r="G22" s="192">
        <f t="shared" ref="G22" si="0">SUM(G23+G27+G35+G56+G84+G88+G52+G80)</f>
        <v>2056786.1300000001</v>
      </c>
      <c r="H22" s="211">
        <f>SUM(F22+G22)</f>
        <v>49260285.970000006</v>
      </c>
      <c r="I22" s="192">
        <f t="shared" ref="I22:L22" si="1">SUM(I23+I27+I35+I56+I84+I88+I52)</f>
        <v>48947388.200000003</v>
      </c>
      <c r="J22" s="192">
        <f t="shared" ref="J22" si="2">SUM(J23+J27+J35+J56+J84+J88+J52)</f>
        <v>0</v>
      </c>
      <c r="K22" s="211">
        <f>SUM(I22+J22)</f>
        <v>48947388.200000003</v>
      </c>
      <c r="L22" s="192">
        <f t="shared" si="1"/>
        <v>50460283.239999995</v>
      </c>
      <c r="M22" s="192">
        <f t="shared" ref="M22" si="3">SUM(M23+M27+M35+M56+M84+M88+M52)</f>
        <v>0</v>
      </c>
      <c r="N22" s="211">
        <f>SUM(L22+M22)</f>
        <v>50460283.239999995</v>
      </c>
    </row>
    <row r="23" spans="1:14" ht="39" x14ac:dyDescent="0.25">
      <c r="A23" s="113" t="s">
        <v>95</v>
      </c>
      <c r="B23" s="172" t="s">
        <v>21</v>
      </c>
      <c r="C23" s="173" t="s">
        <v>23</v>
      </c>
      <c r="D23" s="173" t="s">
        <v>110</v>
      </c>
      <c r="E23" s="174" t="s">
        <v>7</v>
      </c>
      <c r="F23" s="211">
        <f t="shared" ref="F23:M25" si="4">SUM(F24)</f>
        <v>366002</v>
      </c>
      <c r="G23" s="211">
        <f t="shared" si="4"/>
        <v>0</v>
      </c>
      <c r="H23" s="211">
        <f t="shared" ref="H23:H92" si="5">SUM(F23+G23)</f>
        <v>366002</v>
      </c>
      <c r="I23" s="211">
        <f t="shared" si="4"/>
        <v>366002</v>
      </c>
      <c r="J23" s="211">
        <f t="shared" si="4"/>
        <v>0</v>
      </c>
      <c r="K23" s="211">
        <f t="shared" ref="K23:K92" si="6">SUM(I23+J23)</f>
        <v>366002</v>
      </c>
      <c r="L23" s="211">
        <f t="shared" si="4"/>
        <v>366002</v>
      </c>
      <c r="M23" s="211">
        <f t="shared" si="4"/>
        <v>0</v>
      </c>
      <c r="N23" s="211">
        <f t="shared" ref="N23:N92" si="7">SUM(L23+M23)</f>
        <v>366002</v>
      </c>
    </row>
    <row r="24" spans="1:14" ht="26.25" x14ac:dyDescent="0.25">
      <c r="A24" s="175" t="s">
        <v>108</v>
      </c>
      <c r="B24" s="135" t="s">
        <v>21</v>
      </c>
      <c r="C24" s="150" t="s">
        <v>23</v>
      </c>
      <c r="D24" s="150">
        <v>7000080010</v>
      </c>
      <c r="E24" s="154" t="s">
        <v>7</v>
      </c>
      <c r="F24" s="157">
        <f t="shared" si="4"/>
        <v>366002</v>
      </c>
      <c r="G24" s="157">
        <f t="shared" si="4"/>
        <v>0</v>
      </c>
      <c r="H24" s="212">
        <f t="shared" si="5"/>
        <v>366002</v>
      </c>
      <c r="I24" s="157">
        <f t="shared" si="4"/>
        <v>366002</v>
      </c>
      <c r="J24" s="157">
        <f t="shared" si="4"/>
        <v>0</v>
      </c>
      <c r="K24" s="212">
        <f t="shared" si="6"/>
        <v>366002</v>
      </c>
      <c r="L24" s="157">
        <f t="shared" si="4"/>
        <v>366002</v>
      </c>
      <c r="M24" s="157">
        <f t="shared" si="4"/>
        <v>0</v>
      </c>
      <c r="N24" s="212">
        <f t="shared" si="7"/>
        <v>366002</v>
      </c>
    </row>
    <row r="25" spans="1:14" ht="34.5" x14ac:dyDescent="0.25">
      <c r="A25" s="114" t="s">
        <v>28</v>
      </c>
      <c r="B25" s="135" t="s">
        <v>21</v>
      </c>
      <c r="C25" s="150" t="s">
        <v>23</v>
      </c>
      <c r="D25" s="111">
        <v>7000080010</v>
      </c>
      <c r="E25" s="154" t="s">
        <v>29</v>
      </c>
      <c r="F25" s="157">
        <f t="shared" si="4"/>
        <v>366002</v>
      </c>
      <c r="G25" s="157">
        <f t="shared" si="4"/>
        <v>0</v>
      </c>
      <c r="H25" s="212">
        <f t="shared" si="5"/>
        <v>366002</v>
      </c>
      <c r="I25" s="157">
        <f t="shared" si="4"/>
        <v>366002</v>
      </c>
      <c r="J25" s="157">
        <f t="shared" si="4"/>
        <v>0</v>
      </c>
      <c r="K25" s="212">
        <f t="shared" si="6"/>
        <v>366002</v>
      </c>
      <c r="L25" s="157">
        <f t="shared" si="4"/>
        <v>366002</v>
      </c>
      <c r="M25" s="157">
        <f t="shared" si="4"/>
        <v>0</v>
      </c>
      <c r="N25" s="212">
        <f t="shared" si="7"/>
        <v>366002</v>
      </c>
    </row>
    <row r="26" spans="1:14" x14ac:dyDescent="0.25">
      <c r="A26" s="114" t="s">
        <v>30</v>
      </c>
      <c r="B26" s="135" t="s">
        <v>21</v>
      </c>
      <c r="C26" s="150" t="s">
        <v>23</v>
      </c>
      <c r="D26" s="111">
        <v>7000080010</v>
      </c>
      <c r="E26" s="154" t="s">
        <v>31</v>
      </c>
      <c r="F26" s="157">
        <f>SUM(Лист1!G520)</f>
        <v>366002</v>
      </c>
      <c r="G26" s="157">
        <f>SUM(Лист1!H520)</f>
        <v>0</v>
      </c>
      <c r="H26" s="212">
        <f t="shared" si="5"/>
        <v>366002</v>
      </c>
      <c r="I26" s="157">
        <f>SUM(Лист1!J520)</f>
        <v>366002</v>
      </c>
      <c r="J26" s="157">
        <f>SUM(Лист1!K520)</f>
        <v>0</v>
      </c>
      <c r="K26" s="212">
        <f t="shared" si="6"/>
        <v>366002</v>
      </c>
      <c r="L26" s="157">
        <f>SUM(Лист1!M520)</f>
        <v>366002</v>
      </c>
      <c r="M26" s="157">
        <f>SUM(Лист1!N520)</f>
        <v>0</v>
      </c>
      <c r="N26" s="212">
        <f t="shared" si="7"/>
        <v>366002</v>
      </c>
    </row>
    <row r="27" spans="1:14" ht="60" x14ac:dyDescent="0.25">
      <c r="A27" s="176" t="s">
        <v>109</v>
      </c>
      <c r="B27" s="172" t="s">
        <v>21</v>
      </c>
      <c r="C27" s="173" t="s">
        <v>9</v>
      </c>
      <c r="D27" s="173" t="s">
        <v>110</v>
      </c>
      <c r="E27" s="174" t="s">
        <v>7</v>
      </c>
      <c r="F27" s="203">
        <f>SUM(F28)</f>
        <v>536657</v>
      </c>
      <c r="G27" s="203">
        <f t="shared" ref="G27" si="8">SUM(G28)</f>
        <v>0</v>
      </c>
      <c r="H27" s="211">
        <f t="shared" si="5"/>
        <v>536657</v>
      </c>
      <c r="I27" s="203">
        <f t="shared" ref="I27:M27" si="9">SUM(I28)</f>
        <v>485157</v>
      </c>
      <c r="J27" s="203">
        <f t="shared" si="9"/>
        <v>0</v>
      </c>
      <c r="K27" s="211">
        <f t="shared" si="6"/>
        <v>485157</v>
      </c>
      <c r="L27" s="203">
        <f t="shared" si="9"/>
        <v>460157</v>
      </c>
      <c r="M27" s="203">
        <f t="shared" si="9"/>
        <v>0</v>
      </c>
      <c r="N27" s="211">
        <f t="shared" si="7"/>
        <v>460157</v>
      </c>
    </row>
    <row r="28" spans="1:14" ht="26.25" x14ac:dyDescent="0.25">
      <c r="A28" s="125" t="s">
        <v>98</v>
      </c>
      <c r="B28" s="135" t="s">
        <v>21</v>
      </c>
      <c r="C28" s="135" t="s">
        <v>9</v>
      </c>
      <c r="D28" s="154" t="s">
        <v>228</v>
      </c>
      <c r="E28" s="154" t="s">
        <v>7</v>
      </c>
      <c r="F28" s="157">
        <f>SUM(F29+F31+F33)</f>
        <v>536657</v>
      </c>
      <c r="G28" s="157">
        <f t="shared" ref="G28" si="10">SUM(G29+G31+G33)</f>
        <v>0</v>
      </c>
      <c r="H28" s="212">
        <f t="shared" si="5"/>
        <v>536657</v>
      </c>
      <c r="I28" s="157">
        <f t="shared" ref="I28:L28" si="11">SUM(I29+I31+I33)</f>
        <v>485157</v>
      </c>
      <c r="J28" s="157">
        <f t="shared" ref="J28" si="12">SUM(J29+J31+J33)</f>
        <v>0</v>
      </c>
      <c r="K28" s="212">
        <f t="shared" si="6"/>
        <v>485157</v>
      </c>
      <c r="L28" s="157">
        <f t="shared" si="11"/>
        <v>460157</v>
      </c>
      <c r="M28" s="157">
        <f t="shared" ref="M28" si="13">SUM(M29+M31+M33)</f>
        <v>0</v>
      </c>
      <c r="N28" s="212">
        <f t="shared" si="7"/>
        <v>460157</v>
      </c>
    </row>
    <row r="29" spans="1:14" ht="34.5" x14ac:dyDescent="0.25">
      <c r="A29" s="114" t="s">
        <v>28</v>
      </c>
      <c r="B29" s="135" t="s">
        <v>21</v>
      </c>
      <c r="C29" s="110" t="s">
        <v>9</v>
      </c>
      <c r="D29" s="112" t="s">
        <v>228</v>
      </c>
      <c r="E29" s="154" t="s">
        <v>29</v>
      </c>
      <c r="F29" s="157">
        <f>SUM(F30)</f>
        <v>440057</v>
      </c>
      <c r="G29" s="157">
        <f t="shared" ref="G29" si="14">SUM(G30)</f>
        <v>0</v>
      </c>
      <c r="H29" s="212">
        <f t="shared" si="5"/>
        <v>440057</v>
      </c>
      <c r="I29" s="157">
        <f t="shared" ref="I29:M29" si="15">SUM(I30)</f>
        <v>440057</v>
      </c>
      <c r="J29" s="157">
        <f t="shared" si="15"/>
        <v>0</v>
      </c>
      <c r="K29" s="212">
        <f t="shared" si="6"/>
        <v>440057</v>
      </c>
      <c r="L29" s="157">
        <f t="shared" si="15"/>
        <v>440057</v>
      </c>
      <c r="M29" s="157">
        <f t="shared" si="15"/>
        <v>0</v>
      </c>
      <c r="N29" s="212">
        <f t="shared" si="7"/>
        <v>440057</v>
      </c>
    </row>
    <row r="30" spans="1:14" x14ac:dyDescent="0.25">
      <c r="A30" s="114" t="s">
        <v>30</v>
      </c>
      <c r="B30" s="135" t="s">
        <v>21</v>
      </c>
      <c r="C30" s="110" t="s">
        <v>9</v>
      </c>
      <c r="D30" s="112" t="s">
        <v>228</v>
      </c>
      <c r="E30" s="154" t="s">
        <v>31</v>
      </c>
      <c r="F30" s="157">
        <f>SUM(Лист1!G524)</f>
        <v>440057</v>
      </c>
      <c r="G30" s="157">
        <f>SUM(Лист1!H524)</f>
        <v>0</v>
      </c>
      <c r="H30" s="212">
        <f t="shared" si="5"/>
        <v>440057</v>
      </c>
      <c r="I30" s="157">
        <f>SUM(Лист1!J524)</f>
        <v>440057</v>
      </c>
      <c r="J30" s="157">
        <f>SUM(Лист1!K524)</f>
        <v>0</v>
      </c>
      <c r="K30" s="212">
        <f t="shared" si="6"/>
        <v>440057</v>
      </c>
      <c r="L30" s="157">
        <f>SUM(Лист1!M524)</f>
        <v>440057</v>
      </c>
      <c r="M30" s="157">
        <f>SUM(Лист1!N524)</f>
        <v>0</v>
      </c>
      <c r="N30" s="212">
        <f t="shared" si="7"/>
        <v>440057</v>
      </c>
    </row>
    <row r="31" spans="1:14" x14ac:dyDescent="0.25">
      <c r="A31" s="114" t="s">
        <v>11</v>
      </c>
      <c r="B31" s="110" t="s">
        <v>21</v>
      </c>
      <c r="C31" s="110" t="s">
        <v>9</v>
      </c>
      <c r="D31" s="112" t="s">
        <v>228</v>
      </c>
      <c r="E31" s="110" t="s">
        <v>12</v>
      </c>
      <c r="F31" s="157">
        <f>SUM(F32)</f>
        <v>86200</v>
      </c>
      <c r="G31" s="157">
        <f t="shared" ref="G31" si="16">SUM(G32)</f>
        <v>0</v>
      </c>
      <c r="H31" s="212">
        <f t="shared" si="5"/>
        <v>86200</v>
      </c>
      <c r="I31" s="157">
        <f t="shared" ref="I31:M31" si="17">SUM(I32)</f>
        <v>34700</v>
      </c>
      <c r="J31" s="157">
        <f t="shared" si="17"/>
        <v>0</v>
      </c>
      <c r="K31" s="212">
        <f t="shared" si="6"/>
        <v>34700</v>
      </c>
      <c r="L31" s="157">
        <f t="shared" si="17"/>
        <v>9700</v>
      </c>
      <c r="M31" s="157">
        <f t="shared" si="17"/>
        <v>0</v>
      </c>
      <c r="N31" s="212">
        <f t="shared" si="7"/>
        <v>9700</v>
      </c>
    </row>
    <row r="32" spans="1:14" ht="23.25" x14ac:dyDescent="0.25">
      <c r="A32" s="114" t="s">
        <v>152</v>
      </c>
      <c r="B32" s="110" t="s">
        <v>21</v>
      </c>
      <c r="C32" s="110" t="s">
        <v>9</v>
      </c>
      <c r="D32" s="112" t="s">
        <v>228</v>
      </c>
      <c r="E32" s="110" t="s">
        <v>14</v>
      </c>
      <c r="F32" s="157">
        <f>SUM(Лист1!G526)</f>
        <v>86200</v>
      </c>
      <c r="G32" s="157">
        <f>SUM(Лист1!H526)</f>
        <v>0</v>
      </c>
      <c r="H32" s="212">
        <f t="shared" si="5"/>
        <v>86200</v>
      </c>
      <c r="I32" s="157">
        <f>SUM(Лист1!J526)</f>
        <v>34700</v>
      </c>
      <c r="J32" s="157">
        <f>SUM(Лист1!K526)</f>
        <v>0</v>
      </c>
      <c r="K32" s="212">
        <f t="shared" si="6"/>
        <v>34700</v>
      </c>
      <c r="L32" s="157">
        <f>SUM(Лист1!M526)</f>
        <v>9700</v>
      </c>
      <c r="M32" s="157">
        <f>SUM(Лист1!N526)</f>
        <v>0</v>
      </c>
      <c r="N32" s="212">
        <f t="shared" si="7"/>
        <v>9700</v>
      </c>
    </row>
    <row r="33" spans="1:14" x14ac:dyDescent="0.25">
      <c r="A33" s="114" t="s">
        <v>34</v>
      </c>
      <c r="B33" s="110" t="s">
        <v>21</v>
      </c>
      <c r="C33" s="110" t="s">
        <v>9</v>
      </c>
      <c r="D33" s="112" t="s">
        <v>228</v>
      </c>
      <c r="E33" s="110" t="s">
        <v>35</v>
      </c>
      <c r="F33" s="157">
        <f>SUM(F34)</f>
        <v>10400</v>
      </c>
      <c r="G33" s="157">
        <f t="shared" ref="G33" si="18">SUM(G34)</f>
        <v>0</v>
      </c>
      <c r="H33" s="212">
        <f t="shared" si="5"/>
        <v>10400</v>
      </c>
      <c r="I33" s="157">
        <f t="shared" ref="I33:M33" si="19">SUM(I34)</f>
        <v>10400</v>
      </c>
      <c r="J33" s="157">
        <f t="shared" si="19"/>
        <v>0</v>
      </c>
      <c r="K33" s="212">
        <f t="shared" si="6"/>
        <v>10400</v>
      </c>
      <c r="L33" s="157">
        <f t="shared" si="19"/>
        <v>10400</v>
      </c>
      <c r="M33" s="157">
        <f t="shared" si="19"/>
        <v>0</v>
      </c>
      <c r="N33" s="212">
        <f t="shared" si="7"/>
        <v>10400</v>
      </c>
    </row>
    <row r="34" spans="1:14" x14ac:dyDescent="0.25">
      <c r="A34" s="114" t="s">
        <v>134</v>
      </c>
      <c r="B34" s="110" t="s">
        <v>21</v>
      </c>
      <c r="C34" s="110" t="s">
        <v>9</v>
      </c>
      <c r="D34" s="112" t="s">
        <v>228</v>
      </c>
      <c r="E34" s="110" t="s">
        <v>133</v>
      </c>
      <c r="F34" s="157">
        <f>SUM(Лист1!G528)</f>
        <v>10400</v>
      </c>
      <c r="G34" s="157">
        <f>SUM(Лист1!H528)</f>
        <v>0</v>
      </c>
      <c r="H34" s="212">
        <f t="shared" si="5"/>
        <v>10400</v>
      </c>
      <c r="I34" s="157">
        <f>SUM(Лист1!J528)</f>
        <v>10400</v>
      </c>
      <c r="J34" s="157">
        <f>SUM(Лист1!K528)</f>
        <v>0</v>
      </c>
      <c r="K34" s="212">
        <f t="shared" si="6"/>
        <v>10400</v>
      </c>
      <c r="L34" s="157">
        <f>SUM(Лист1!M528)</f>
        <v>10400</v>
      </c>
      <c r="M34" s="157">
        <f>SUM(Лист1!N528)</f>
        <v>0</v>
      </c>
      <c r="N34" s="212">
        <f t="shared" si="7"/>
        <v>10400</v>
      </c>
    </row>
    <row r="35" spans="1:14" ht="48.75" x14ac:dyDescent="0.25">
      <c r="A35" s="242" t="s">
        <v>169</v>
      </c>
      <c r="B35" s="137" t="s">
        <v>21</v>
      </c>
      <c r="C35" s="140" t="s">
        <v>39</v>
      </c>
      <c r="D35" s="140" t="s">
        <v>110</v>
      </c>
      <c r="E35" s="141" t="s">
        <v>7</v>
      </c>
      <c r="F35" s="210">
        <f>SUM(F36+F39+F46+F49)</f>
        <v>30011012.07</v>
      </c>
      <c r="G35" s="210">
        <f t="shared" ref="G35:H35" si="20">SUM(G36+G39+G46+G49)</f>
        <v>1186168.24</v>
      </c>
      <c r="H35" s="210">
        <f t="shared" si="20"/>
        <v>31197180.309999999</v>
      </c>
      <c r="I35" s="210">
        <f t="shared" ref="I35:L35" si="21">SUM(I36+I39+I46)</f>
        <v>26216815.199999999</v>
      </c>
      <c r="J35" s="210">
        <f t="shared" ref="J35" si="22">SUM(J36+J39+J46)</f>
        <v>0</v>
      </c>
      <c r="K35" s="211">
        <f t="shared" si="6"/>
        <v>26216815.199999999</v>
      </c>
      <c r="L35" s="210">
        <f t="shared" si="21"/>
        <v>23870553.239999998</v>
      </c>
      <c r="M35" s="210">
        <f t="shared" ref="M35" si="23">SUM(M36+M39+M46)</f>
        <v>0</v>
      </c>
      <c r="N35" s="211">
        <f t="shared" si="7"/>
        <v>23870553.239999998</v>
      </c>
    </row>
    <row r="36" spans="1:14" ht="26.25" x14ac:dyDescent="0.25">
      <c r="A36" s="125" t="s">
        <v>68</v>
      </c>
      <c r="B36" s="135" t="s">
        <v>21</v>
      </c>
      <c r="C36" s="150" t="s">
        <v>39</v>
      </c>
      <c r="D36" s="111" t="s">
        <v>204</v>
      </c>
      <c r="E36" s="135" t="s">
        <v>7</v>
      </c>
      <c r="F36" s="157">
        <f t="shared" ref="F36:M37" si="24">SUM(F37)</f>
        <v>1406260</v>
      </c>
      <c r="G36" s="157">
        <f t="shared" si="24"/>
        <v>85901</v>
      </c>
      <c r="H36" s="212">
        <f t="shared" si="5"/>
        <v>1492161</v>
      </c>
      <c r="I36" s="157">
        <f t="shared" si="24"/>
        <v>1406260</v>
      </c>
      <c r="J36" s="157">
        <f t="shared" si="24"/>
        <v>0</v>
      </c>
      <c r="K36" s="212">
        <f t="shared" si="6"/>
        <v>1406260</v>
      </c>
      <c r="L36" s="157">
        <f t="shared" si="24"/>
        <v>1406260</v>
      </c>
      <c r="M36" s="157">
        <f t="shared" si="24"/>
        <v>0</v>
      </c>
      <c r="N36" s="212">
        <f t="shared" si="7"/>
        <v>1406260</v>
      </c>
    </row>
    <row r="37" spans="1:14" ht="34.9" customHeight="1" x14ac:dyDescent="0.25">
      <c r="A37" s="114" t="s">
        <v>28</v>
      </c>
      <c r="B37" s="110" t="s">
        <v>21</v>
      </c>
      <c r="C37" s="111" t="s">
        <v>39</v>
      </c>
      <c r="D37" s="111" t="s">
        <v>204</v>
      </c>
      <c r="E37" s="110" t="s">
        <v>29</v>
      </c>
      <c r="F37" s="157">
        <f t="shared" si="24"/>
        <v>1406260</v>
      </c>
      <c r="G37" s="157">
        <f t="shared" si="24"/>
        <v>85901</v>
      </c>
      <c r="H37" s="212">
        <f t="shared" si="5"/>
        <v>1492161</v>
      </c>
      <c r="I37" s="157">
        <f t="shared" si="24"/>
        <v>1406260</v>
      </c>
      <c r="J37" s="157">
        <f t="shared" si="24"/>
        <v>0</v>
      </c>
      <c r="K37" s="212">
        <f t="shared" si="6"/>
        <v>1406260</v>
      </c>
      <c r="L37" s="157">
        <f t="shared" si="24"/>
        <v>1406260</v>
      </c>
      <c r="M37" s="157">
        <f t="shared" si="24"/>
        <v>0</v>
      </c>
      <c r="N37" s="212">
        <f t="shared" si="7"/>
        <v>1406260</v>
      </c>
    </row>
    <row r="38" spans="1:14" x14ac:dyDescent="0.25">
      <c r="A38" s="114" t="s">
        <v>30</v>
      </c>
      <c r="B38" s="110" t="s">
        <v>21</v>
      </c>
      <c r="C38" s="111" t="s">
        <v>39</v>
      </c>
      <c r="D38" s="111" t="s">
        <v>204</v>
      </c>
      <c r="E38" s="110" t="s">
        <v>31</v>
      </c>
      <c r="F38" s="157">
        <f>SUM(Лист1!G261)</f>
        <v>1406260</v>
      </c>
      <c r="G38" s="157">
        <f>SUM(Лист1!H261)</f>
        <v>85901</v>
      </c>
      <c r="H38" s="212">
        <f t="shared" si="5"/>
        <v>1492161</v>
      </c>
      <c r="I38" s="157">
        <f>SUM(Лист1!J261)</f>
        <v>1406260</v>
      </c>
      <c r="J38" s="157">
        <f>SUM(Лист1!K261)</f>
        <v>0</v>
      </c>
      <c r="K38" s="212">
        <f t="shared" si="6"/>
        <v>1406260</v>
      </c>
      <c r="L38" s="157">
        <f>SUM(Лист1!M261)</f>
        <v>1406260</v>
      </c>
      <c r="M38" s="157">
        <f>SUM(Лист1!N261)</f>
        <v>0</v>
      </c>
      <c r="N38" s="212">
        <f t="shared" si="7"/>
        <v>1406260</v>
      </c>
    </row>
    <row r="39" spans="1:14" ht="26.25" x14ac:dyDescent="0.25">
      <c r="A39" s="125" t="s">
        <v>27</v>
      </c>
      <c r="B39" s="135" t="s">
        <v>21</v>
      </c>
      <c r="C39" s="150" t="s">
        <v>39</v>
      </c>
      <c r="D39" s="111" t="s">
        <v>205</v>
      </c>
      <c r="E39" s="154" t="s">
        <v>7</v>
      </c>
      <c r="F39" s="157">
        <f>SUM(F40+F42+F44)</f>
        <v>28582711.07</v>
      </c>
      <c r="G39" s="157">
        <f t="shared" ref="G39" si="25">SUM(G40+G42+G44)</f>
        <v>800000</v>
      </c>
      <c r="H39" s="212">
        <f t="shared" si="5"/>
        <v>29382711.07</v>
      </c>
      <c r="I39" s="157">
        <f t="shared" ref="I39:L39" si="26">SUM(I40+I42+I44)</f>
        <v>24810555.199999999</v>
      </c>
      <c r="J39" s="157">
        <f t="shared" ref="J39" si="27">SUM(J40+J42+J44)</f>
        <v>0</v>
      </c>
      <c r="K39" s="212">
        <f t="shared" si="6"/>
        <v>24810555.199999999</v>
      </c>
      <c r="L39" s="157">
        <f t="shared" si="26"/>
        <v>22464293.239999998</v>
      </c>
      <c r="M39" s="157">
        <f t="shared" ref="M39" si="28">SUM(M40+M42+M44)</f>
        <v>0</v>
      </c>
      <c r="N39" s="212">
        <f t="shared" si="7"/>
        <v>22464293.239999998</v>
      </c>
    </row>
    <row r="40" spans="1:14" ht="34.5" x14ac:dyDescent="0.25">
      <c r="A40" s="114" t="s">
        <v>28</v>
      </c>
      <c r="B40" s="110" t="s">
        <v>21</v>
      </c>
      <c r="C40" s="111" t="s">
        <v>39</v>
      </c>
      <c r="D40" s="111" t="s">
        <v>205</v>
      </c>
      <c r="E40" s="110" t="s">
        <v>29</v>
      </c>
      <c r="F40" s="157">
        <f>SUM(F41)</f>
        <v>20500084</v>
      </c>
      <c r="G40" s="157">
        <f t="shared" ref="G40" si="29">SUM(G41)</f>
        <v>0</v>
      </c>
      <c r="H40" s="212">
        <f t="shared" si="5"/>
        <v>20500084</v>
      </c>
      <c r="I40" s="157">
        <f t="shared" ref="I40:M40" si="30">SUM(I41)</f>
        <v>20522125</v>
      </c>
      <c r="J40" s="157">
        <f t="shared" si="30"/>
        <v>0</v>
      </c>
      <c r="K40" s="212">
        <f t="shared" si="6"/>
        <v>20522125</v>
      </c>
      <c r="L40" s="157">
        <f t="shared" si="30"/>
        <v>20223916.27</v>
      </c>
      <c r="M40" s="157">
        <f t="shared" si="30"/>
        <v>0</v>
      </c>
      <c r="N40" s="212">
        <f t="shared" si="7"/>
        <v>20223916.27</v>
      </c>
    </row>
    <row r="41" spans="1:14" x14ac:dyDescent="0.25">
      <c r="A41" s="114" t="s">
        <v>30</v>
      </c>
      <c r="B41" s="110" t="s">
        <v>21</v>
      </c>
      <c r="C41" s="111" t="s">
        <v>39</v>
      </c>
      <c r="D41" s="111" t="s">
        <v>205</v>
      </c>
      <c r="E41" s="110" t="s">
        <v>31</v>
      </c>
      <c r="F41" s="157">
        <f>SUM(Лист1!G264)</f>
        <v>20500084</v>
      </c>
      <c r="G41" s="157">
        <f>SUM(Лист1!H264)</f>
        <v>0</v>
      </c>
      <c r="H41" s="212">
        <f t="shared" si="5"/>
        <v>20500084</v>
      </c>
      <c r="I41" s="157">
        <f>SUM(Лист1!J264)</f>
        <v>20522125</v>
      </c>
      <c r="J41" s="157">
        <f>SUM(Лист1!K264)</f>
        <v>0</v>
      </c>
      <c r="K41" s="212">
        <f t="shared" si="6"/>
        <v>20522125</v>
      </c>
      <c r="L41" s="157">
        <f>SUM(Лист1!M264)</f>
        <v>20223916.27</v>
      </c>
      <c r="M41" s="157">
        <f>SUM(Лист1!N264)</f>
        <v>0</v>
      </c>
      <c r="N41" s="212">
        <f t="shared" si="7"/>
        <v>20223916.27</v>
      </c>
    </row>
    <row r="42" spans="1:14" x14ac:dyDescent="0.25">
      <c r="A42" s="114" t="s">
        <v>11</v>
      </c>
      <c r="B42" s="110" t="s">
        <v>21</v>
      </c>
      <c r="C42" s="111" t="s">
        <v>39</v>
      </c>
      <c r="D42" s="111" t="s">
        <v>205</v>
      </c>
      <c r="E42" s="110" t="s">
        <v>12</v>
      </c>
      <c r="F42" s="157">
        <f>SUM(F43)</f>
        <v>7601627.0700000003</v>
      </c>
      <c r="G42" s="157">
        <f t="shared" ref="G42" si="31">SUM(G43)</f>
        <v>800000</v>
      </c>
      <c r="H42" s="212">
        <f t="shared" si="5"/>
        <v>8401627.0700000003</v>
      </c>
      <c r="I42" s="157">
        <f t="shared" ref="I42:M42" si="32">SUM(I43)</f>
        <v>3807430.2</v>
      </c>
      <c r="J42" s="157">
        <f t="shared" si="32"/>
        <v>0</v>
      </c>
      <c r="K42" s="212">
        <f t="shared" si="6"/>
        <v>3807430.2</v>
      </c>
      <c r="L42" s="157">
        <f t="shared" si="32"/>
        <v>1759376.97</v>
      </c>
      <c r="M42" s="157">
        <f t="shared" si="32"/>
        <v>0</v>
      </c>
      <c r="N42" s="212">
        <f t="shared" si="7"/>
        <v>1759376.97</v>
      </c>
    </row>
    <row r="43" spans="1:14" ht="23.25" x14ac:dyDescent="0.25">
      <c r="A43" s="114" t="s">
        <v>152</v>
      </c>
      <c r="B43" s="110" t="s">
        <v>21</v>
      </c>
      <c r="C43" s="111" t="s">
        <v>39</v>
      </c>
      <c r="D43" s="111" t="s">
        <v>205</v>
      </c>
      <c r="E43" s="110" t="s">
        <v>14</v>
      </c>
      <c r="F43" s="157">
        <f>SUM(Лист1!G266)</f>
        <v>7601627.0700000003</v>
      </c>
      <c r="G43" s="157">
        <f>SUM(Лист1!H266)</f>
        <v>800000</v>
      </c>
      <c r="H43" s="212">
        <f t="shared" si="5"/>
        <v>8401627.0700000003</v>
      </c>
      <c r="I43" s="157">
        <f>SUM(Лист1!J266)</f>
        <v>3807430.2</v>
      </c>
      <c r="J43" s="157">
        <f>SUM(Лист1!K266)</f>
        <v>0</v>
      </c>
      <c r="K43" s="212">
        <f t="shared" si="6"/>
        <v>3807430.2</v>
      </c>
      <c r="L43" s="157">
        <f>SUM(Лист1!M266)</f>
        <v>1759376.97</v>
      </c>
      <c r="M43" s="157">
        <f>SUM(Лист1!N266)</f>
        <v>0</v>
      </c>
      <c r="N43" s="212">
        <f t="shared" si="7"/>
        <v>1759376.97</v>
      </c>
    </row>
    <row r="44" spans="1:14" x14ac:dyDescent="0.25">
      <c r="A44" s="114" t="s">
        <v>34</v>
      </c>
      <c r="B44" s="110" t="s">
        <v>21</v>
      </c>
      <c r="C44" s="111" t="s">
        <v>39</v>
      </c>
      <c r="D44" s="111" t="s">
        <v>205</v>
      </c>
      <c r="E44" s="110" t="s">
        <v>35</v>
      </c>
      <c r="F44" s="157">
        <f>SUM(F45)</f>
        <v>481000</v>
      </c>
      <c r="G44" s="157">
        <f t="shared" ref="G44" si="33">SUM(G45)</f>
        <v>0</v>
      </c>
      <c r="H44" s="212">
        <f t="shared" si="5"/>
        <v>481000</v>
      </c>
      <c r="I44" s="157">
        <f t="shared" ref="I44:M44" si="34">SUM(I45)</f>
        <v>481000</v>
      </c>
      <c r="J44" s="157">
        <f t="shared" si="34"/>
        <v>0</v>
      </c>
      <c r="K44" s="212">
        <f t="shared" si="6"/>
        <v>481000</v>
      </c>
      <c r="L44" s="157">
        <f t="shared" si="34"/>
        <v>481000</v>
      </c>
      <c r="M44" s="157">
        <f t="shared" si="34"/>
        <v>0</v>
      </c>
      <c r="N44" s="212">
        <f t="shared" si="7"/>
        <v>481000</v>
      </c>
    </row>
    <row r="45" spans="1:14" x14ac:dyDescent="0.25">
      <c r="A45" s="114" t="s">
        <v>134</v>
      </c>
      <c r="B45" s="110" t="s">
        <v>21</v>
      </c>
      <c r="C45" s="111" t="s">
        <v>39</v>
      </c>
      <c r="D45" s="111" t="s">
        <v>205</v>
      </c>
      <c r="E45" s="110" t="s">
        <v>133</v>
      </c>
      <c r="F45" s="157">
        <f>SUM(Лист1!G268)</f>
        <v>481000</v>
      </c>
      <c r="G45" s="157">
        <f>SUM(Лист1!H268)</f>
        <v>0</v>
      </c>
      <c r="H45" s="212">
        <f t="shared" si="5"/>
        <v>481000</v>
      </c>
      <c r="I45" s="157">
        <f>SUM(Лист1!J268)</f>
        <v>481000</v>
      </c>
      <c r="J45" s="157">
        <f>SUM(Лист1!K268)</f>
        <v>0</v>
      </c>
      <c r="K45" s="212">
        <f t="shared" si="6"/>
        <v>481000</v>
      </c>
      <c r="L45" s="157">
        <f>SUM(Лист1!M268)</f>
        <v>481000</v>
      </c>
      <c r="M45" s="157">
        <f>SUM(Лист1!N268)</f>
        <v>0</v>
      </c>
      <c r="N45" s="212">
        <f t="shared" si="7"/>
        <v>481000</v>
      </c>
    </row>
    <row r="46" spans="1:14" ht="64.5" x14ac:dyDescent="0.25">
      <c r="A46" s="125" t="s">
        <v>271</v>
      </c>
      <c r="B46" s="135" t="s">
        <v>21</v>
      </c>
      <c r="C46" s="150" t="s">
        <v>39</v>
      </c>
      <c r="D46" s="111" t="s">
        <v>272</v>
      </c>
      <c r="E46" s="154" t="s">
        <v>7</v>
      </c>
      <c r="F46" s="157">
        <f>SUM(F47)</f>
        <v>22041</v>
      </c>
      <c r="G46" s="157">
        <f t="shared" ref="G46:G47" si="35">SUM(G47)</f>
        <v>0</v>
      </c>
      <c r="H46" s="212">
        <f t="shared" si="5"/>
        <v>22041</v>
      </c>
      <c r="I46" s="157">
        <f t="shared" ref="I46:M47" si="36">SUM(I47)</f>
        <v>0</v>
      </c>
      <c r="J46" s="157">
        <f t="shared" si="36"/>
        <v>0</v>
      </c>
      <c r="K46" s="212">
        <f t="shared" si="6"/>
        <v>0</v>
      </c>
      <c r="L46" s="157">
        <f t="shared" si="36"/>
        <v>0</v>
      </c>
      <c r="M46" s="157">
        <f t="shared" si="36"/>
        <v>0</v>
      </c>
      <c r="N46" s="212">
        <f t="shared" si="7"/>
        <v>0</v>
      </c>
    </row>
    <row r="47" spans="1:14" ht="43.5" x14ac:dyDescent="0.25">
      <c r="A47" s="122" t="s">
        <v>28</v>
      </c>
      <c r="B47" s="110" t="s">
        <v>21</v>
      </c>
      <c r="C47" s="111" t="s">
        <v>39</v>
      </c>
      <c r="D47" s="111" t="s">
        <v>272</v>
      </c>
      <c r="E47" s="110" t="s">
        <v>29</v>
      </c>
      <c r="F47" s="157">
        <f>SUM(F48)</f>
        <v>22041</v>
      </c>
      <c r="G47" s="157">
        <f t="shared" si="35"/>
        <v>0</v>
      </c>
      <c r="H47" s="212">
        <f t="shared" si="5"/>
        <v>22041</v>
      </c>
      <c r="I47" s="157">
        <f t="shared" si="36"/>
        <v>0</v>
      </c>
      <c r="J47" s="157">
        <f t="shared" si="36"/>
        <v>0</v>
      </c>
      <c r="K47" s="212">
        <f t="shared" si="6"/>
        <v>0</v>
      </c>
      <c r="L47" s="157">
        <f t="shared" si="36"/>
        <v>0</v>
      </c>
      <c r="M47" s="157">
        <f t="shared" si="36"/>
        <v>0</v>
      </c>
      <c r="N47" s="212">
        <f t="shared" si="7"/>
        <v>0</v>
      </c>
    </row>
    <row r="48" spans="1:14" x14ac:dyDescent="0.25">
      <c r="A48" s="114" t="s">
        <v>30</v>
      </c>
      <c r="B48" s="110" t="s">
        <v>21</v>
      </c>
      <c r="C48" s="111" t="s">
        <v>39</v>
      </c>
      <c r="D48" s="111" t="s">
        <v>272</v>
      </c>
      <c r="E48" s="110" t="s">
        <v>31</v>
      </c>
      <c r="F48" s="157">
        <f>SUM(Лист1!G271)</f>
        <v>22041</v>
      </c>
      <c r="G48" s="157">
        <f>SUM(Лист1!H271)</f>
        <v>0</v>
      </c>
      <c r="H48" s="212">
        <f t="shared" si="5"/>
        <v>22041</v>
      </c>
      <c r="I48" s="157">
        <f>SUM(Лист1!J271)</f>
        <v>0</v>
      </c>
      <c r="J48" s="157">
        <f>SUM(Лист1!K271)</f>
        <v>0</v>
      </c>
      <c r="K48" s="212">
        <f t="shared" si="6"/>
        <v>0</v>
      </c>
      <c r="L48" s="157">
        <f>SUM(Лист1!M271)</f>
        <v>0</v>
      </c>
      <c r="M48" s="157">
        <f>SUM(Лист1!N271)</f>
        <v>0</v>
      </c>
      <c r="N48" s="212">
        <f t="shared" si="7"/>
        <v>0</v>
      </c>
    </row>
    <row r="49" spans="1:14" ht="39" x14ac:dyDescent="0.25">
      <c r="A49" s="220" t="s">
        <v>497</v>
      </c>
      <c r="B49" s="110" t="s">
        <v>21</v>
      </c>
      <c r="C49" s="111" t="s">
        <v>39</v>
      </c>
      <c r="D49" s="111">
        <v>7000055490</v>
      </c>
      <c r="E49" s="110" t="s">
        <v>7</v>
      </c>
      <c r="F49" s="157">
        <v>0</v>
      </c>
      <c r="G49" s="157">
        <v>300267.24</v>
      </c>
      <c r="H49" s="212">
        <v>300267.24</v>
      </c>
      <c r="I49" s="157"/>
      <c r="J49" s="157"/>
      <c r="K49" s="212"/>
      <c r="L49" s="157"/>
      <c r="M49" s="157"/>
      <c r="N49" s="212"/>
    </row>
    <row r="50" spans="1:14" ht="43.5" x14ac:dyDescent="0.25">
      <c r="A50" s="264" t="s">
        <v>28</v>
      </c>
      <c r="B50" s="110" t="s">
        <v>21</v>
      </c>
      <c r="C50" s="111" t="s">
        <v>39</v>
      </c>
      <c r="D50" s="111">
        <v>7000055490</v>
      </c>
      <c r="E50" s="110" t="s">
        <v>29</v>
      </c>
      <c r="F50" s="157">
        <v>0</v>
      </c>
      <c r="G50" s="157">
        <v>300267.24</v>
      </c>
      <c r="H50" s="212">
        <v>300267.24</v>
      </c>
      <c r="I50" s="157"/>
      <c r="J50" s="157"/>
      <c r="K50" s="212"/>
      <c r="L50" s="157"/>
      <c r="M50" s="157"/>
      <c r="N50" s="212"/>
    </row>
    <row r="51" spans="1:14" x14ac:dyDescent="0.25">
      <c r="A51" s="149" t="s">
        <v>30</v>
      </c>
      <c r="B51" s="110" t="s">
        <v>21</v>
      </c>
      <c r="C51" s="111" t="s">
        <v>39</v>
      </c>
      <c r="D51" s="111">
        <v>7000055490</v>
      </c>
      <c r="E51" s="110" t="s">
        <v>31</v>
      </c>
      <c r="F51" s="157">
        <f>SUM(Лист1!G274)</f>
        <v>0</v>
      </c>
      <c r="G51" s="157">
        <f>SUM(Лист1!H274)</f>
        <v>300267.24</v>
      </c>
      <c r="H51" s="157">
        <f>SUM(Лист1!I274)</f>
        <v>300267.24</v>
      </c>
      <c r="I51" s="157"/>
      <c r="J51" s="157"/>
      <c r="K51" s="212"/>
      <c r="L51" s="157"/>
      <c r="M51" s="157"/>
      <c r="N51" s="212"/>
    </row>
    <row r="52" spans="1:14" x14ac:dyDescent="0.25">
      <c r="A52" s="124" t="s">
        <v>230</v>
      </c>
      <c r="B52" s="200" t="s">
        <v>21</v>
      </c>
      <c r="C52" s="195" t="s">
        <v>55</v>
      </c>
      <c r="D52" s="198" t="s">
        <v>110</v>
      </c>
      <c r="E52" s="199" t="s">
        <v>7</v>
      </c>
      <c r="F52" s="225">
        <f t="shared" ref="F52:M54" si="37">SUM(F53)</f>
        <v>18278</v>
      </c>
      <c r="G52" s="225">
        <f t="shared" si="37"/>
        <v>0</v>
      </c>
      <c r="H52" s="211">
        <f t="shared" si="5"/>
        <v>18278</v>
      </c>
      <c r="I52" s="225">
        <f t="shared" si="37"/>
        <v>134550</v>
      </c>
      <c r="J52" s="225">
        <f t="shared" si="37"/>
        <v>0</v>
      </c>
      <c r="K52" s="211">
        <f t="shared" si="6"/>
        <v>134550</v>
      </c>
      <c r="L52" s="225">
        <f t="shared" si="37"/>
        <v>7532</v>
      </c>
      <c r="M52" s="225">
        <f t="shared" si="37"/>
        <v>0</v>
      </c>
      <c r="N52" s="211">
        <f t="shared" si="7"/>
        <v>7532</v>
      </c>
    </row>
    <row r="53" spans="1:14" ht="51.75" x14ac:dyDescent="0.25">
      <c r="A53" s="220" t="s">
        <v>343</v>
      </c>
      <c r="B53" s="143" t="s">
        <v>21</v>
      </c>
      <c r="C53" s="150" t="s">
        <v>55</v>
      </c>
      <c r="D53" s="152" t="s">
        <v>231</v>
      </c>
      <c r="E53" s="180" t="s">
        <v>7</v>
      </c>
      <c r="F53" s="213">
        <f t="shared" si="37"/>
        <v>18278</v>
      </c>
      <c r="G53" s="213">
        <f t="shared" si="37"/>
        <v>0</v>
      </c>
      <c r="H53" s="212">
        <f t="shared" si="5"/>
        <v>18278</v>
      </c>
      <c r="I53" s="213">
        <f t="shared" si="37"/>
        <v>134550</v>
      </c>
      <c r="J53" s="213">
        <f t="shared" si="37"/>
        <v>0</v>
      </c>
      <c r="K53" s="212">
        <f t="shared" si="6"/>
        <v>134550</v>
      </c>
      <c r="L53" s="213">
        <f t="shared" si="37"/>
        <v>7532</v>
      </c>
      <c r="M53" s="213">
        <f t="shared" si="37"/>
        <v>0</v>
      </c>
      <c r="N53" s="212">
        <f t="shared" si="7"/>
        <v>7532</v>
      </c>
    </row>
    <row r="54" spans="1:14" x14ac:dyDescent="0.25">
      <c r="A54" s="122" t="s">
        <v>11</v>
      </c>
      <c r="B54" s="116" t="s">
        <v>21</v>
      </c>
      <c r="C54" s="111" t="s">
        <v>55</v>
      </c>
      <c r="D54" s="117" t="s">
        <v>231</v>
      </c>
      <c r="E54" s="116" t="s">
        <v>12</v>
      </c>
      <c r="F54" s="213">
        <f t="shared" si="37"/>
        <v>18278</v>
      </c>
      <c r="G54" s="213">
        <f t="shared" si="37"/>
        <v>0</v>
      </c>
      <c r="H54" s="212">
        <f t="shared" si="5"/>
        <v>18278</v>
      </c>
      <c r="I54" s="213">
        <f t="shared" si="37"/>
        <v>134550</v>
      </c>
      <c r="J54" s="213">
        <f t="shared" si="37"/>
        <v>0</v>
      </c>
      <c r="K54" s="212">
        <f t="shared" si="6"/>
        <v>134550</v>
      </c>
      <c r="L54" s="213">
        <f t="shared" si="37"/>
        <v>7532</v>
      </c>
      <c r="M54" s="213">
        <f t="shared" si="37"/>
        <v>0</v>
      </c>
      <c r="N54" s="212">
        <f t="shared" si="7"/>
        <v>7532</v>
      </c>
    </row>
    <row r="55" spans="1:14" ht="33.75" x14ac:dyDescent="0.25">
      <c r="A55" s="221" t="s">
        <v>147</v>
      </c>
      <c r="B55" s="116" t="s">
        <v>21</v>
      </c>
      <c r="C55" s="111" t="s">
        <v>55</v>
      </c>
      <c r="D55" s="117" t="s">
        <v>231</v>
      </c>
      <c r="E55" s="116" t="s">
        <v>14</v>
      </c>
      <c r="F55" s="213">
        <f>SUM(Лист1!G278)</f>
        <v>18278</v>
      </c>
      <c r="G55" s="213">
        <f>SUM(Лист1!H278)</f>
        <v>0</v>
      </c>
      <c r="H55" s="212">
        <f t="shared" si="5"/>
        <v>18278</v>
      </c>
      <c r="I55" s="213">
        <f>SUM(Лист1!J278)</f>
        <v>134550</v>
      </c>
      <c r="J55" s="213">
        <f>SUM(Лист1!K278)</f>
        <v>0</v>
      </c>
      <c r="K55" s="212">
        <f t="shared" si="6"/>
        <v>134550</v>
      </c>
      <c r="L55" s="213">
        <f>SUM(Лист1!M278)</f>
        <v>7532</v>
      </c>
      <c r="M55" s="213">
        <f>SUM(Лист1!N278)</f>
        <v>0</v>
      </c>
      <c r="N55" s="212">
        <f t="shared" si="7"/>
        <v>7532</v>
      </c>
    </row>
    <row r="56" spans="1:14" ht="39" x14ac:dyDescent="0.25">
      <c r="A56" s="109" t="s">
        <v>42</v>
      </c>
      <c r="B56" s="137" t="s">
        <v>21</v>
      </c>
      <c r="C56" s="137" t="s">
        <v>43</v>
      </c>
      <c r="D56" s="140" t="s">
        <v>110</v>
      </c>
      <c r="E56" s="141" t="s">
        <v>7</v>
      </c>
      <c r="F56" s="203">
        <f>SUM(F57+F67+F70+F77+F64)</f>
        <v>8851062</v>
      </c>
      <c r="G56" s="203">
        <f t="shared" ref="G56:H56" si="38">SUM(G57+G67+G70+G77+G64)</f>
        <v>226475.54</v>
      </c>
      <c r="H56" s="203">
        <f t="shared" si="38"/>
        <v>9077537.5399999991</v>
      </c>
      <c r="I56" s="203">
        <f t="shared" ref="I56:L56" si="39">SUM(I57+I67+I70+I77)</f>
        <v>8797936</v>
      </c>
      <c r="J56" s="203">
        <f t="shared" ref="J56" si="40">SUM(J57+J67+J70+J77)</f>
        <v>0</v>
      </c>
      <c r="K56" s="211">
        <f t="shared" si="6"/>
        <v>8797936</v>
      </c>
      <c r="L56" s="203">
        <f t="shared" si="39"/>
        <v>8383998</v>
      </c>
      <c r="M56" s="203">
        <f t="shared" ref="M56" si="41">SUM(M57+M67+M70+M77)</f>
        <v>0</v>
      </c>
      <c r="N56" s="211">
        <f t="shared" si="7"/>
        <v>8383998</v>
      </c>
    </row>
    <row r="57" spans="1:14" ht="26.25" x14ac:dyDescent="0.25">
      <c r="A57" s="125" t="s">
        <v>27</v>
      </c>
      <c r="B57" s="110" t="s">
        <v>21</v>
      </c>
      <c r="C57" s="110" t="s">
        <v>43</v>
      </c>
      <c r="D57" s="111" t="s">
        <v>187</v>
      </c>
      <c r="E57" s="112" t="s">
        <v>7</v>
      </c>
      <c r="F57" s="157">
        <f>SUM(F58+F60+F62)</f>
        <v>7813202</v>
      </c>
      <c r="G57" s="157">
        <f t="shared" ref="G57" si="42">SUM(G58+G60+G62)</f>
        <v>0</v>
      </c>
      <c r="H57" s="212">
        <f t="shared" si="5"/>
        <v>7813202</v>
      </c>
      <c r="I57" s="157">
        <f t="shared" ref="I57:L57" si="43">SUM(I58+I60+I62)</f>
        <v>7767038</v>
      </c>
      <c r="J57" s="157">
        <f t="shared" ref="J57" si="44">SUM(J58+J60+J62)</f>
        <v>0</v>
      </c>
      <c r="K57" s="212">
        <f t="shared" si="6"/>
        <v>7767038</v>
      </c>
      <c r="L57" s="157">
        <f t="shared" si="43"/>
        <v>7372500</v>
      </c>
      <c r="M57" s="157">
        <f t="shared" ref="M57" si="45">SUM(M58+M60+M62)</f>
        <v>0</v>
      </c>
      <c r="N57" s="212">
        <f t="shared" si="7"/>
        <v>7372500</v>
      </c>
    </row>
    <row r="58" spans="1:14" ht="35.450000000000003" customHeight="1" x14ac:dyDescent="0.25">
      <c r="A58" s="114" t="s">
        <v>28</v>
      </c>
      <c r="B58" s="110" t="s">
        <v>21</v>
      </c>
      <c r="C58" s="110" t="s">
        <v>43</v>
      </c>
      <c r="D58" s="111" t="s">
        <v>187</v>
      </c>
      <c r="E58" s="110" t="s">
        <v>29</v>
      </c>
      <c r="F58" s="157">
        <f>SUM(F59)</f>
        <v>6985230</v>
      </c>
      <c r="G58" s="157">
        <f t="shared" ref="G58" si="46">SUM(G59)</f>
        <v>0</v>
      </c>
      <c r="H58" s="212">
        <f t="shared" si="5"/>
        <v>6985230</v>
      </c>
      <c r="I58" s="157">
        <f t="shared" ref="I58:M58" si="47">SUM(I59)</f>
        <v>7115430</v>
      </c>
      <c r="J58" s="157">
        <f t="shared" si="47"/>
        <v>0</v>
      </c>
      <c r="K58" s="212">
        <f t="shared" si="6"/>
        <v>7115430</v>
      </c>
      <c r="L58" s="157">
        <f t="shared" si="47"/>
        <v>7115430</v>
      </c>
      <c r="M58" s="157">
        <f t="shared" si="47"/>
        <v>0</v>
      </c>
      <c r="N58" s="212">
        <f t="shared" si="7"/>
        <v>7115430</v>
      </c>
    </row>
    <row r="59" spans="1:14" x14ac:dyDescent="0.25">
      <c r="A59" s="114" t="s">
        <v>30</v>
      </c>
      <c r="B59" s="110" t="s">
        <v>21</v>
      </c>
      <c r="C59" s="110" t="s">
        <v>43</v>
      </c>
      <c r="D59" s="111" t="s">
        <v>187</v>
      </c>
      <c r="E59" s="110" t="s">
        <v>31</v>
      </c>
      <c r="F59" s="157">
        <f>SUM(Лист1!G131)</f>
        <v>6985230</v>
      </c>
      <c r="G59" s="157">
        <f>SUM(Лист1!H131)</f>
        <v>0</v>
      </c>
      <c r="H59" s="212">
        <f t="shared" si="5"/>
        <v>6985230</v>
      </c>
      <c r="I59" s="157">
        <f>SUM(Лист1!J131)</f>
        <v>7115430</v>
      </c>
      <c r="J59" s="157">
        <f>SUM(Лист1!K131)</f>
        <v>0</v>
      </c>
      <c r="K59" s="212">
        <f t="shared" si="6"/>
        <v>7115430</v>
      </c>
      <c r="L59" s="157">
        <f>SUM(Лист1!M131)</f>
        <v>7115430</v>
      </c>
      <c r="M59" s="157">
        <f>SUM(Лист1!N131)</f>
        <v>0</v>
      </c>
      <c r="N59" s="212">
        <f t="shared" si="7"/>
        <v>7115430</v>
      </c>
    </row>
    <row r="60" spans="1:14" x14ac:dyDescent="0.25">
      <c r="A60" s="114" t="s">
        <v>11</v>
      </c>
      <c r="B60" s="110" t="s">
        <v>21</v>
      </c>
      <c r="C60" s="110" t="s">
        <v>43</v>
      </c>
      <c r="D60" s="111" t="s">
        <v>187</v>
      </c>
      <c r="E60" s="110" t="s">
        <v>12</v>
      </c>
      <c r="F60" s="157">
        <f>SUM(F61)</f>
        <v>821072</v>
      </c>
      <c r="G60" s="157">
        <f t="shared" ref="G60" si="48">SUM(G61)</f>
        <v>0</v>
      </c>
      <c r="H60" s="212">
        <f t="shared" si="5"/>
        <v>821072</v>
      </c>
      <c r="I60" s="157">
        <f t="shared" ref="I60:M60" si="49">SUM(I61)</f>
        <v>644708</v>
      </c>
      <c r="J60" s="157">
        <f t="shared" si="49"/>
        <v>0</v>
      </c>
      <c r="K60" s="212">
        <f t="shared" si="6"/>
        <v>644708</v>
      </c>
      <c r="L60" s="157">
        <f t="shared" si="49"/>
        <v>250170</v>
      </c>
      <c r="M60" s="157">
        <f t="shared" si="49"/>
        <v>0</v>
      </c>
      <c r="N60" s="212">
        <f t="shared" si="7"/>
        <v>250170</v>
      </c>
    </row>
    <row r="61" spans="1:14" ht="23.25" x14ac:dyDescent="0.25">
      <c r="A61" s="114" t="s">
        <v>152</v>
      </c>
      <c r="B61" s="110" t="s">
        <v>21</v>
      </c>
      <c r="C61" s="110" t="s">
        <v>43</v>
      </c>
      <c r="D61" s="111" t="s">
        <v>187</v>
      </c>
      <c r="E61" s="110" t="s">
        <v>14</v>
      </c>
      <c r="F61" s="157">
        <f>SUM(Лист1!G133)</f>
        <v>821072</v>
      </c>
      <c r="G61" s="157">
        <f>SUM(Лист1!H133)</f>
        <v>0</v>
      </c>
      <c r="H61" s="212">
        <f t="shared" si="5"/>
        <v>821072</v>
      </c>
      <c r="I61" s="157">
        <f>SUM(Лист1!J133)</f>
        <v>644708</v>
      </c>
      <c r="J61" s="157">
        <f>SUM(Лист1!K133)</f>
        <v>0</v>
      </c>
      <c r="K61" s="212">
        <f t="shared" si="6"/>
        <v>644708</v>
      </c>
      <c r="L61" s="157">
        <f>SUM(Лист1!M133)</f>
        <v>250170</v>
      </c>
      <c r="M61" s="157">
        <f>SUM(Лист1!N133)</f>
        <v>0</v>
      </c>
      <c r="N61" s="212">
        <f t="shared" si="7"/>
        <v>250170</v>
      </c>
    </row>
    <row r="62" spans="1:14" x14ac:dyDescent="0.25">
      <c r="A62" s="114" t="s">
        <v>34</v>
      </c>
      <c r="B62" s="110" t="s">
        <v>21</v>
      </c>
      <c r="C62" s="110" t="s">
        <v>43</v>
      </c>
      <c r="D62" s="111" t="s">
        <v>187</v>
      </c>
      <c r="E62" s="110" t="s">
        <v>35</v>
      </c>
      <c r="F62" s="157">
        <f>SUM(F63)</f>
        <v>6900</v>
      </c>
      <c r="G62" s="157">
        <f t="shared" ref="G62" si="50">SUM(G63)</f>
        <v>0</v>
      </c>
      <c r="H62" s="212">
        <f t="shared" si="5"/>
        <v>6900</v>
      </c>
      <c r="I62" s="157">
        <f t="shared" ref="I62:M62" si="51">SUM(I63)</f>
        <v>6900</v>
      </c>
      <c r="J62" s="157">
        <f t="shared" si="51"/>
        <v>0</v>
      </c>
      <c r="K62" s="212">
        <f t="shared" si="6"/>
        <v>6900</v>
      </c>
      <c r="L62" s="157">
        <f t="shared" si="51"/>
        <v>6900</v>
      </c>
      <c r="M62" s="157">
        <f t="shared" si="51"/>
        <v>0</v>
      </c>
      <c r="N62" s="212">
        <f t="shared" si="7"/>
        <v>6900</v>
      </c>
    </row>
    <row r="63" spans="1:14" x14ac:dyDescent="0.25">
      <c r="A63" s="114" t="s">
        <v>134</v>
      </c>
      <c r="B63" s="110" t="s">
        <v>21</v>
      </c>
      <c r="C63" s="110" t="s">
        <v>43</v>
      </c>
      <c r="D63" s="111" t="s">
        <v>187</v>
      </c>
      <c r="E63" s="110" t="s">
        <v>133</v>
      </c>
      <c r="F63" s="157">
        <f>SUM(Лист1!G135)</f>
        <v>6900</v>
      </c>
      <c r="G63" s="157">
        <f>SUM(Лист1!H135)</f>
        <v>0</v>
      </c>
      <c r="H63" s="212">
        <f t="shared" si="5"/>
        <v>6900</v>
      </c>
      <c r="I63" s="157">
        <f>SUM(Лист1!J135)</f>
        <v>6900</v>
      </c>
      <c r="J63" s="157">
        <f>SUM(Лист1!K135)</f>
        <v>0</v>
      </c>
      <c r="K63" s="212">
        <f t="shared" si="6"/>
        <v>6900</v>
      </c>
      <c r="L63" s="157">
        <f>SUM(Лист1!M135)</f>
        <v>6900</v>
      </c>
      <c r="M63" s="157">
        <f>SUM(Лист1!N135)</f>
        <v>0</v>
      </c>
      <c r="N63" s="212">
        <f t="shared" si="7"/>
        <v>6900</v>
      </c>
    </row>
    <row r="64" spans="1:14" ht="39" x14ac:dyDescent="0.25">
      <c r="A64" s="248" t="s">
        <v>497</v>
      </c>
      <c r="B64" s="262" t="s">
        <v>21</v>
      </c>
      <c r="C64" s="262" t="s">
        <v>43</v>
      </c>
      <c r="D64" s="261">
        <v>7000055490</v>
      </c>
      <c r="E64" s="263" t="s">
        <v>7</v>
      </c>
      <c r="F64" s="193">
        <f>SUM(F65)</f>
        <v>0</v>
      </c>
      <c r="G64" s="193">
        <f>SUM(G65)</f>
        <v>165546.70000000001</v>
      </c>
      <c r="H64" s="193">
        <f t="shared" si="5"/>
        <v>165546.70000000001</v>
      </c>
      <c r="I64" s="157"/>
      <c r="J64" s="157"/>
      <c r="K64" s="212"/>
      <c r="L64" s="157"/>
      <c r="M64" s="157"/>
      <c r="N64" s="212"/>
    </row>
    <row r="65" spans="1:14" ht="43.5" x14ac:dyDescent="0.25">
      <c r="A65" s="264" t="s">
        <v>28</v>
      </c>
      <c r="B65" s="164" t="s">
        <v>21</v>
      </c>
      <c r="C65" s="164" t="s">
        <v>43</v>
      </c>
      <c r="D65" s="261">
        <v>7000055490</v>
      </c>
      <c r="E65" s="164" t="s">
        <v>29</v>
      </c>
      <c r="F65" s="193">
        <f>SUM(F66)</f>
        <v>0</v>
      </c>
      <c r="G65" s="193">
        <f>SUM(G66)</f>
        <v>165546.70000000001</v>
      </c>
      <c r="H65" s="193">
        <f t="shared" si="5"/>
        <v>165546.70000000001</v>
      </c>
      <c r="I65" s="157"/>
      <c r="J65" s="157"/>
      <c r="K65" s="212"/>
      <c r="L65" s="157"/>
      <c r="M65" s="157"/>
      <c r="N65" s="212"/>
    </row>
    <row r="66" spans="1:14" ht="22.5" x14ac:dyDescent="0.25">
      <c r="A66" s="271" t="s">
        <v>146</v>
      </c>
      <c r="B66" s="164" t="s">
        <v>21</v>
      </c>
      <c r="C66" s="164" t="s">
        <v>43</v>
      </c>
      <c r="D66" s="261">
        <v>7000055490</v>
      </c>
      <c r="E66" s="164" t="s">
        <v>31</v>
      </c>
      <c r="F66" s="193">
        <f>SUM(Лист1!G138)</f>
        <v>0</v>
      </c>
      <c r="G66" s="193">
        <f>SUM(Лист1!H138)</f>
        <v>165546.70000000001</v>
      </c>
      <c r="H66" s="193">
        <f>SUM(Лист1!I138)</f>
        <v>165546.70000000001</v>
      </c>
      <c r="I66" s="157"/>
      <c r="J66" s="157"/>
      <c r="K66" s="212"/>
      <c r="L66" s="157"/>
      <c r="M66" s="157"/>
      <c r="N66" s="212"/>
    </row>
    <row r="67" spans="1:14" ht="39" x14ac:dyDescent="0.25">
      <c r="A67" s="121" t="s">
        <v>229</v>
      </c>
      <c r="B67" s="180" t="s">
        <v>21</v>
      </c>
      <c r="C67" s="154" t="s">
        <v>43</v>
      </c>
      <c r="D67" s="150">
        <v>7000080050</v>
      </c>
      <c r="E67" s="135" t="s">
        <v>7</v>
      </c>
      <c r="F67" s="157">
        <f t="shared" ref="F67:M68" si="52">SUM(F68)</f>
        <v>767162</v>
      </c>
      <c r="G67" s="157">
        <f t="shared" si="52"/>
        <v>166804.84</v>
      </c>
      <c r="H67" s="212">
        <f t="shared" si="5"/>
        <v>933966.84</v>
      </c>
      <c r="I67" s="157">
        <f t="shared" si="52"/>
        <v>882602</v>
      </c>
      <c r="J67" s="157">
        <f t="shared" si="52"/>
        <v>0</v>
      </c>
      <c r="K67" s="212">
        <f t="shared" si="6"/>
        <v>882602</v>
      </c>
      <c r="L67" s="157">
        <f t="shared" si="52"/>
        <v>882602</v>
      </c>
      <c r="M67" s="157">
        <f t="shared" si="52"/>
        <v>0</v>
      </c>
      <c r="N67" s="212">
        <f t="shared" si="7"/>
        <v>882602</v>
      </c>
    </row>
    <row r="68" spans="1:14" ht="34.5" x14ac:dyDescent="0.25">
      <c r="A68" s="114" t="s">
        <v>28</v>
      </c>
      <c r="B68" s="180" t="s">
        <v>21</v>
      </c>
      <c r="C68" s="154" t="s">
        <v>43</v>
      </c>
      <c r="D68" s="150">
        <v>7000080050</v>
      </c>
      <c r="E68" s="135" t="s">
        <v>29</v>
      </c>
      <c r="F68" s="157">
        <f t="shared" si="52"/>
        <v>767162</v>
      </c>
      <c r="G68" s="157">
        <f t="shared" si="52"/>
        <v>166804.84</v>
      </c>
      <c r="H68" s="212">
        <f t="shared" si="5"/>
        <v>933966.84</v>
      </c>
      <c r="I68" s="157">
        <f t="shared" si="52"/>
        <v>882602</v>
      </c>
      <c r="J68" s="157">
        <f t="shared" si="52"/>
        <v>0</v>
      </c>
      <c r="K68" s="212">
        <f t="shared" si="6"/>
        <v>882602</v>
      </c>
      <c r="L68" s="157">
        <f t="shared" si="52"/>
        <v>882602</v>
      </c>
      <c r="M68" s="157">
        <f t="shared" si="52"/>
        <v>0</v>
      </c>
      <c r="N68" s="212">
        <f t="shared" si="7"/>
        <v>882602</v>
      </c>
    </row>
    <row r="69" spans="1:14" x14ac:dyDescent="0.25">
      <c r="A69" s="114" t="s">
        <v>30</v>
      </c>
      <c r="B69" s="180" t="s">
        <v>21</v>
      </c>
      <c r="C69" s="154" t="s">
        <v>43</v>
      </c>
      <c r="D69" s="150">
        <v>7000080050</v>
      </c>
      <c r="E69" s="135" t="s">
        <v>31</v>
      </c>
      <c r="F69" s="157">
        <f>SUM(Лист1!G534)</f>
        <v>767162</v>
      </c>
      <c r="G69" s="157">
        <f>SUM(Лист1!H534)</f>
        <v>166804.84</v>
      </c>
      <c r="H69" s="212">
        <f t="shared" si="5"/>
        <v>933966.84</v>
      </c>
      <c r="I69" s="157">
        <f>SUM(Лист1!J534)</f>
        <v>882602</v>
      </c>
      <c r="J69" s="157">
        <f>SUM(Лист1!K534)</f>
        <v>0</v>
      </c>
      <c r="K69" s="212">
        <f t="shared" si="6"/>
        <v>882602</v>
      </c>
      <c r="L69" s="157">
        <f>SUM(Лист1!M534)</f>
        <v>882602</v>
      </c>
      <c r="M69" s="157">
        <f>SUM(Лист1!N534)</f>
        <v>0</v>
      </c>
      <c r="N69" s="212">
        <f t="shared" si="7"/>
        <v>882602</v>
      </c>
    </row>
    <row r="70" spans="1:14" ht="26.25" x14ac:dyDescent="0.25">
      <c r="A70" s="125" t="s">
        <v>98</v>
      </c>
      <c r="B70" s="180" t="s">
        <v>21</v>
      </c>
      <c r="C70" s="154" t="s">
        <v>43</v>
      </c>
      <c r="D70" s="150">
        <v>7000080040</v>
      </c>
      <c r="E70" s="135" t="s">
        <v>7</v>
      </c>
      <c r="F70" s="157">
        <f>SUM(F71+F73+F75)</f>
        <v>132258</v>
      </c>
      <c r="G70" s="157">
        <f t="shared" ref="G70" si="53">SUM(G71+G73+G75)</f>
        <v>-105876</v>
      </c>
      <c r="H70" s="212">
        <f t="shared" si="5"/>
        <v>26382</v>
      </c>
      <c r="I70" s="157">
        <f t="shared" ref="I70:L70" si="54">SUM(I71+I73+I75)</f>
        <v>148296</v>
      </c>
      <c r="J70" s="157">
        <f t="shared" ref="J70" si="55">SUM(J71+J73+J75)</f>
        <v>0</v>
      </c>
      <c r="K70" s="212">
        <f t="shared" si="6"/>
        <v>148296</v>
      </c>
      <c r="L70" s="157">
        <f t="shared" si="54"/>
        <v>128896</v>
      </c>
      <c r="M70" s="157">
        <f t="shared" ref="M70" si="56">SUM(M71+M73+M75)</f>
        <v>0</v>
      </c>
      <c r="N70" s="212">
        <f t="shared" si="7"/>
        <v>128896</v>
      </c>
    </row>
    <row r="71" spans="1:14" ht="34.5" x14ac:dyDescent="0.25">
      <c r="A71" s="114" t="s">
        <v>28</v>
      </c>
      <c r="B71" s="180" t="s">
        <v>21</v>
      </c>
      <c r="C71" s="154" t="s">
        <v>43</v>
      </c>
      <c r="D71" s="112" t="s">
        <v>228</v>
      </c>
      <c r="E71" s="135" t="s">
        <v>29</v>
      </c>
      <c r="F71" s="157">
        <f>SUM(F72)</f>
        <v>104596</v>
      </c>
      <c r="G71" s="157">
        <f t="shared" ref="G71" si="57">SUM(G72)</f>
        <v>-104596</v>
      </c>
      <c r="H71" s="212">
        <f t="shared" si="5"/>
        <v>0</v>
      </c>
      <c r="I71" s="157">
        <f t="shared" ref="I71:M71" si="58">SUM(I72)</f>
        <v>127596</v>
      </c>
      <c r="J71" s="157">
        <f t="shared" si="58"/>
        <v>0</v>
      </c>
      <c r="K71" s="212">
        <f t="shared" si="6"/>
        <v>127596</v>
      </c>
      <c r="L71" s="157">
        <f t="shared" si="58"/>
        <v>127596</v>
      </c>
      <c r="M71" s="157">
        <f t="shared" si="58"/>
        <v>0</v>
      </c>
      <c r="N71" s="212">
        <f t="shared" si="7"/>
        <v>127596</v>
      </c>
    </row>
    <row r="72" spans="1:14" x14ac:dyDescent="0.25">
      <c r="A72" s="114" t="s">
        <v>30</v>
      </c>
      <c r="B72" s="177" t="s">
        <v>21</v>
      </c>
      <c r="C72" s="178" t="s">
        <v>43</v>
      </c>
      <c r="D72" s="112" t="s">
        <v>228</v>
      </c>
      <c r="E72" s="179" t="s">
        <v>31</v>
      </c>
      <c r="F72" s="157">
        <f>SUM(Лист1!G537)</f>
        <v>104596</v>
      </c>
      <c r="G72" s="157">
        <f>SUM(Лист1!H537)</f>
        <v>-104596</v>
      </c>
      <c r="H72" s="212">
        <f t="shared" si="5"/>
        <v>0</v>
      </c>
      <c r="I72" s="157">
        <f>SUM(Лист1!J537)</f>
        <v>127596</v>
      </c>
      <c r="J72" s="157">
        <f>SUM(Лист1!K537)</f>
        <v>0</v>
      </c>
      <c r="K72" s="212">
        <f t="shared" si="6"/>
        <v>127596</v>
      </c>
      <c r="L72" s="157">
        <f>SUM(Лист1!M537)</f>
        <v>127596</v>
      </c>
      <c r="M72" s="157">
        <f>SUM(Лист1!N537)</f>
        <v>0</v>
      </c>
      <c r="N72" s="212">
        <f t="shared" si="7"/>
        <v>127596</v>
      </c>
    </row>
    <row r="73" spans="1:14" x14ac:dyDescent="0.25">
      <c r="A73" s="114" t="s">
        <v>11</v>
      </c>
      <c r="B73" s="177" t="s">
        <v>21</v>
      </c>
      <c r="C73" s="178" t="s">
        <v>43</v>
      </c>
      <c r="D73" s="112" t="s">
        <v>228</v>
      </c>
      <c r="E73" s="179" t="s">
        <v>12</v>
      </c>
      <c r="F73" s="157">
        <f>SUM(F74)</f>
        <v>26862</v>
      </c>
      <c r="G73" s="157">
        <f t="shared" ref="G73" si="59">SUM(G74)</f>
        <v>-1280</v>
      </c>
      <c r="H73" s="212">
        <f t="shared" si="5"/>
        <v>25582</v>
      </c>
      <c r="I73" s="157">
        <f t="shared" ref="I73:M73" si="60">SUM(I74)</f>
        <v>19900</v>
      </c>
      <c r="J73" s="157">
        <f t="shared" si="60"/>
        <v>0</v>
      </c>
      <c r="K73" s="212">
        <f t="shared" si="6"/>
        <v>19900</v>
      </c>
      <c r="L73" s="157">
        <f t="shared" si="60"/>
        <v>500</v>
      </c>
      <c r="M73" s="157">
        <f t="shared" si="60"/>
        <v>0</v>
      </c>
      <c r="N73" s="212">
        <f t="shared" si="7"/>
        <v>500</v>
      </c>
    </row>
    <row r="74" spans="1:14" ht="23.25" x14ac:dyDescent="0.25">
      <c r="A74" s="114" t="s">
        <v>152</v>
      </c>
      <c r="B74" s="177" t="s">
        <v>21</v>
      </c>
      <c r="C74" s="178" t="s">
        <v>43</v>
      </c>
      <c r="D74" s="112" t="s">
        <v>228</v>
      </c>
      <c r="E74" s="179" t="s">
        <v>14</v>
      </c>
      <c r="F74" s="157">
        <f>SUM(Лист1!G539)</f>
        <v>26862</v>
      </c>
      <c r="G74" s="157">
        <f>SUM(Лист1!H539)</f>
        <v>-1280</v>
      </c>
      <c r="H74" s="212">
        <f t="shared" si="5"/>
        <v>25582</v>
      </c>
      <c r="I74" s="157">
        <f>SUM(Лист1!J539)</f>
        <v>19900</v>
      </c>
      <c r="J74" s="157">
        <f>SUM(Лист1!K539)</f>
        <v>0</v>
      </c>
      <c r="K74" s="212">
        <f t="shared" si="6"/>
        <v>19900</v>
      </c>
      <c r="L74" s="157">
        <f>SUM(Лист1!M539)</f>
        <v>500</v>
      </c>
      <c r="M74" s="157">
        <f>SUM(Лист1!N539)</f>
        <v>0</v>
      </c>
      <c r="N74" s="212">
        <f t="shared" si="7"/>
        <v>500</v>
      </c>
    </row>
    <row r="75" spans="1:14" x14ac:dyDescent="0.25">
      <c r="A75" s="114" t="s">
        <v>34</v>
      </c>
      <c r="B75" s="177" t="s">
        <v>21</v>
      </c>
      <c r="C75" s="178" t="s">
        <v>43</v>
      </c>
      <c r="D75" s="112" t="s">
        <v>228</v>
      </c>
      <c r="E75" s="179" t="s">
        <v>35</v>
      </c>
      <c r="F75" s="157">
        <f>SUM(F76)</f>
        <v>800</v>
      </c>
      <c r="G75" s="157">
        <f t="shared" ref="G75" si="61">SUM(G76)</f>
        <v>0</v>
      </c>
      <c r="H75" s="212">
        <f t="shared" si="5"/>
        <v>800</v>
      </c>
      <c r="I75" s="157">
        <f t="shared" ref="I75:M75" si="62">SUM(I76)</f>
        <v>800</v>
      </c>
      <c r="J75" s="157">
        <f t="shared" si="62"/>
        <v>0</v>
      </c>
      <c r="K75" s="212">
        <f t="shared" si="6"/>
        <v>800</v>
      </c>
      <c r="L75" s="157">
        <f t="shared" si="62"/>
        <v>800</v>
      </c>
      <c r="M75" s="157">
        <f t="shared" si="62"/>
        <v>0</v>
      </c>
      <c r="N75" s="212">
        <f t="shared" si="7"/>
        <v>800</v>
      </c>
    </row>
    <row r="76" spans="1:14" x14ac:dyDescent="0.25">
      <c r="A76" s="114" t="s">
        <v>134</v>
      </c>
      <c r="B76" s="177" t="s">
        <v>21</v>
      </c>
      <c r="C76" s="178" t="s">
        <v>43</v>
      </c>
      <c r="D76" s="112" t="s">
        <v>228</v>
      </c>
      <c r="E76" s="179" t="s">
        <v>133</v>
      </c>
      <c r="F76" s="157">
        <f>SUM(Лист1!G541)</f>
        <v>800</v>
      </c>
      <c r="G76" s="157">
        <f>SUM(Лист1!H541)</f>
        <v>0</v>
      </c>
      <c r="H76" s="212">
        <f t="shared" si="5"/>
        <v>800</v>
      </c>
      <c r="I76" s="157">
        <f>SUM(Лист1!J541)</f>
        <v>800</v>
      </c>
      <c r="J76" s="157">
        <f>SUM(Лист1!K541)</f>
        <v>0</v>
      </c>
      <c r="K76" s="212">
        <f t="shared" si="6"/>
        <v>800</v>
      </c>
      <c r="L76" s="157">
        <f>SUM(Лист1!M541)</f>
        <v>800</v>
      </c>
      <c r="M76" s="157">
        <f>SUM(Лист1!N541)</f>
        <v>0</v>
      </c>
      <c r="N76" s="212">
        <f t="shared" si="7"/>
        <v>800</v>
      </c>
    </row>
    <row r="77" spans="1:14" ht="64.5" x14ac:dyDescent="0.25">
      <c r="A77" s="125" t="s">
        <v>270</v>
      </c>
      <c r="B77" s="180" t="s">
        <v>21</v>
      </c>
      <c r="C77" s="154" t="s">
        <v>43</v>
      </c>
      <c r="D77" s="150">
        <v>7000084200</v>
      </c>
      <c r="E77" s="135" t="s">
        <v>7</v>
      </c>
      <c r="F77" s="213">
        <f t="shared" ref="F77:M78" si="63">SUM(F78)</f>
        <v>138440</v>
      </c>
      <c r="G77" s="213">
        <f t="shared" si="63"/>
        <v>0</v>
      </c>
      <c r="H77" s="212">
        <f t="shared" si="5"/>
        <v>138440</v>
      </c>
      <c r="I77" s="213">
        <f t="shared" si="63"/>
        <v>0</v>
      </c>
      <c r="J77" s="213">
        <f t="shared" si="63"/>
        <v>0</v>
      </c>
      <c r="K77" s="212">
        <f t="shared" si="6"/>
        <v>0</v>
      </c>
      <c r="L77" s="213">
        <f t="shared" si="63"/>
        <v>0</v>
      </c>
      <c r="M77" s="213">
        <f t="shared" si="63"/>
        <v>0</v>
      </c>
      <c r="N77" s="212">
        <f t="shared" si="7"/>
        <v>0</v>
      </c>
    </row>
    <row r="78" spans="1:14" ht="34.5" x14ac:dyDescent="0.25">
      <c r="A78" s="114" t="s">
        <v>28</v>
      </c>
      <c r="B78" s="118" t="s">
        <v>21</v>
      </c>
      <c r="C78" s="112" t="s">
        <v>43</v>
      </c>
      <c r="D78" s="111">
        <v>7000084200</v>
      </c>
      <c r="E78" s="110" t="s">
        <v>29</v>
      </c>
      <c r="F78" s="213">
        <f t="shared" si="63"/>
        <v>138440</v>
      </c>
      <c r="G78" s="213">
        <f t="shared" si="63"/>
        <v>0</v>
      </c>
      <c r="H78" s="212">
        <f t="shared" si="5"/>
        <v>138440</v>
      </c>
      <c r="I78" s="213">
        <f t="shared" si="63"/>
        <v>0</v>
      </c>
      <c r="J78" s="213">
        <f t="shared" si="63"/>
        <v>0</v>
      </c>
      <c r="K78" s="212">
        <f t="shared" si="6"/>
        <v>0</v>
      </c>
      <c r="L78" s="213">
        <f t="shared" si="63"/>
        <v>0</v>
      </c>
      <c r="M78" s="213">
        <f t="shared" si="63"/>
        <v>0</v>
      </c>
      <c r="N78" s="212">
        <f t="shared" si="7"/>
        <v>0</v>
      </c>
    </row>
    <row r="79" spans="1:14" x14ac:dyDescent="0.25">
      <c r="A79" s="114" t="s">
        <v>30</v>
      </c>
      <c r="B79" s="265" t="s">
        <v>21</v>
      </c>
      <c r="C79" s="266" t="s">
        <v>43</v>
      </c>
      <c r="D79" s="111">
        <v>7000084200</v>
      </c>
      <c r="E79" s="197" t="s">
        <v>31</v>
      </c>
      <c r="F79" s="213">
        <f>SUM(Лист1!G544)</f>
        <v>138440</v>
      </c>
      <c r="G79" s="213">
        <f>SUM(Лист1!H544)</f>
        <v>0</v>
      </c>
      <c r="H79" s="212">
        <f t="shared" si="5"/>
        <v>138440</v>
      </c>
      <c r="I79" s="213">
        <f>SUM(Лист1!J544)</f>
        <v>0</v>
      </c>
      <c r="J79" s="213">
        <f>SUM(Лист1!K544)</f>
        <v>0</v>
      </c>
      <c r="K79" s="212">
        <f t="shared" si="6"/>
        <v>0</v>
      </c>
      <c r="L79" s="213">
        <f>SUM(Лист1!M544)</f>
        <v>0</v>
      </c>
      <c r="M79" s="213">
        <f>SUM(Лист1!N544)</f>
        <v>0</v>
      </c>
      <c r="N79" s="212">
        <f t="shared" si="7"/>
        <v>0</v>
      </c>
    </row>
    <row r="80" spans="1:14" x14ac:dyDescent="0.25">
      <c r="A80" s="302" t="s">
        <v>392</v>
      </c>
      <c r="B80" s="268" t="s">
        <v>21</v>
      </c>
      <c r="C80" s="270" t="s">
        <v>19</v>
      </c>
      <c r="D80" s="270" t="s">
        <v>110</v>
      </c>
      <c r="E80" s="269" t="s">
        <v>7</v>
      </c>
      <c r="F80" s="225">
        <f t="shared" ref="F80:G82" si="64">SUM(F81)</f>
        <v>123970</v>
      </c>
      <c r="G80" s="225">
        <f t="shared" si="64"/>
        <v>27195.599999999999</v>
      </c>
      <c r="H80" s="212">
        <f t="shared" si="5"/>
        <v>151165.6</v>
      </c>
      <c r="I80" s="213"/>
      <c r="J80" s="213"/>
      <c r="K80" s="212">
        <f t="shared" si="6"/>
        <v>0</v>
      </c>
      <c r="L80" s="213"/>
      <c r="M80" s="213"/>
      <c r="N80" s="212">
        <f t="shared" si="7"/>
        <v>0</v>
      </c>
    </row>
    <row r="81" spans="1:14" x14ac:dyDescent="0.25">
      <c r="A81" s="220" t="s">
        <v>393</v>
      </c>
      <c r="B81" s="262" t="s">
        <v>21</v>
      </c>
      <c r="C81" s="261" t="s">
        <v>19</v>
      </c>
      <c r="D81" s="261" t="s">
        <v>394</v>
      </c>
      <c r="E81" s="263" t="s">
        <v>7</v>
      </c>
      <c r="F81" s="193">
        <f>SUM(F82)</f>
        <v>123970</v>
      </c>
      <c r="G81" s="193">
        <f t="shared" si="64"/>
        <v>27195.599999999999</v>
      </c>
      <c r="H81" s="212">
        <f t="shared" si="5"/>
        <v>151165.6</v>
      </c>
      <c r="I81" s="213"/>
      <c r="J81" s="213"/>
      <c r="K81" s="212">
        <f t="shared" si="6"/>
        <v>0</v>
      </c>
      <c r="L81" s="213"/>
      <c r="M81" s="213"/>
      <c r="N81" s="212">
        <f t="shared" si="7"/>
        <v>0</v>
      </c>
    </row>
    <row r="82" spans="1:14" x14ac:dyDescent="0.25">
      <c r="A82" s="264" t="s">
        <v>34</v>
      </c>
      <c r="B82" s="164" t="s">
        <v>21</v>
      </c>
      <c r="C82" s="165" t="s">
        <v>19</v>
      </c>
      <c r="D82" s="261" t="s">
        <v>394</v>
      </c>
      <c r="E82" s="164" t="s">
        <v>35</v>
      </c>
      <c r="F82" s="193">
        <f t="shared" si="64"/>
        <v>123970</v>
      </c>
      <c r="G82" s="193">
        <f t="shared" si="64"/>
        <v>27195.599999999999</v>
      </c>
      <c r="H82" s="212">
        <f t="shared" si="5"/>
        <v>151165.6</v>
      </c>
      <c r="I82" s="213"/>
      <c r="J82" s="213"/>
      <c r="K82" s="212">
        <f t="shared" si="6"/>
        <v>0</v>
      </c>
      <c r="L82" s="213"/>
      <c r="M82" s="213"/>
      <c r="N82" s="212">
        <f t="shared" si="7"/>
        <v>0</v>
      </c>
    </row>
    <row r="83" spans="1:14" x14ac:dyDescent="0.25">
      <c r="A83" s="271" t="s">
        <v>483</v>
      </c>
      <c r="B83" s="164" t="s">
        <v>21</v>
      </c>
      <c r="C83" s="165" t="s">
        <v>19</v>
      </c>
      <c r="D83" s="261" t="s">
        <v>394</v>
      </c>
      <c r="E83" s="164" t="s">
        <v>482</v>
      </c>
      <c r="F83" s="193">
        <f>SUM(Лист1!G282)</f>
        <v>123970</v>
      </c>
      <c r="G83" s="193">
        <f>SUM(Лист1!H282)</f>
        <v>27195.599999999999</v>
      </c>
      <c r="H83" s="212">
        <f t="shared" si="5"/>
        <v>151165.6</v>
      </c>
      <c r="I83" s="213"/>
      <c r="J83" s="213"/>
      <c r="K83" s="212">
        <f t="shared" si="6"/>
        <v>0</v>
      </c>
      <c r="L83" s="213"/>
      <c r="M83" s="213"/>
      <c r="N83" s="212">
        <f t="shared" si="7"/>
        <v>0</v>
      </c>
    </row>
    <row r="84" spans="1:14" x14ac:dyDescent="0.25">
      <c r="A84" s="159" t="s">
        <v>69</v>
      </c>
      <c r="B84" s="142" t="s">
        <v>21</v>
      </c>
      <c r="C84" s="138">
        <v>11</v>
      </c>
      <c r="D84" s="138" t="s">
        <v>110</v>
      </c>
      <c r="E84" s="139" t="s">
        <v>7</v>
      </c>
      <c r="F84" s="203">
        <f>SUM(F85)</f>
        <v>50000</v>
      </c>
      <c r="G84" s="203">
        <f t="shared" ref="G84" si="65">SUM(G85)</f>
        <v>0</v>
      </c>
      <c r="H84" s="211">
        <f t="shared" si="5"/>
        <v>50000</v>
      </c>
      <c r="I84" s="203">
        <f t="shared" ref="I84:M84" si="66">SUM(I85)</f>
        <v>50000</v>
      </c>
      <c r="J84" s="203">
        <f t="shared" si="66"/>
        <v>0</v>
      </c>
      <c r="K84" s="211">
        <f t="shared" si="6"/>
        <v>50000</v>
      </c>
      <c r="L84" s="203">
        <f t="shared" si="66"/>
        <v>50000</v>
      </c>
      <c r="M84" s="203">
        <f t="shared" si="66"/>
        <v>0</v>
      </c>
      <c r="N84" s="211">
        <f t="shared" si="7"/>
        <v>50000</v>
      </c>
    </row>
    <row r="85" spans="1:14" x14ac:dyDescent="0.25">
      <c r="A85" s="128" t="s">
        <v>188</v>
      </c>
      <c r="B85" s="143" t="s">
        <v>21</v>
      </c>
      <c r="C85" s="152">
        <v>11</v>
      </c>
      <c r="D85" s="152" t="s">
        <v>189</v>
      </c>
      <c r="E85" s="180" t="s">
        <v>7</v>
      </c>
      <c r="F85" s="181">
        <f t="shared" ref="F85:M86" si="67">SUM(F86)</f>
        <v>50000</v>
      </c>
      <c r="G85" s="181">
        <f t="shared" si="67"/>
        <v>0</v>
      </c>
      <c r="H85" s="211">
        <f t="shared" si="5"/>
        <v>50000</v>
      </c>
      <c r="I85" s="181">
        <f t="shared" si="67"/>
        <v>50000</v>
      </c>
      <c r="J85" s="181">
        <f t="shared" si="67"/>
        <v>0</v>
      </c>
      <c r="K85" s="211">
        <f t="shared" si="6"/>
        <v>50000</v>
      </c>
      <c r="L85" s="181">
        <f t="shared" si="67"/>
        <v>50000</v>
      </c>
      <c r="M85" s="181">
        <f t="shared" si="67"/>
        <v>0</v>
      </c>
      <c r="N85" s="211">
        <f t="shared" si="7"/>
        <v>50000</v>
      </c>
    </row>
    <row r="86" spans="1:14" x14ac:dyDescent="0.25">
      <c r="A86" s="114" t="s">
        <v>34</v>
      </c>
      <c r="B86" s="116" t="s">
        <v>21</v>
      </c>
      <c r="C86" s="117">
        <v>11</v>
      </c>
      <c r="D86" s="152" t="s">
        <v>189</v>
      </c>
      <c r="E86" s="116" t="s">
        <v>35</v>
      </c>
      <c r="F86" s="213">
        <f t="shared" si="67"/>
        <v>50000</v>
      </c>
      <c r="G86" s="213">
        <f t="shared" si="67"/>
        <v>0</v>
      </c>
      <c r="H86" s="212">
        <f t="shared" si="5"/>
        <v>50000</v>
      </c>
      <c r="I86" s="213">
        <f t="shared" si="67"/>
        <v>50000</v>
      </c>
      <c r="J86" s="213">
        <f t="shared" si="67"/>
        <v>0</v>
      </c>
      <c r="K86" s="212">
        <f t="shared" si="6"/>
        <v>50000</v>
      </c>
      <c r="L86" s="213">
        <f t="shared" si="67"/>
        <v>50000</v>
      </c>
      <c r="M86" s="213">
        <f t="shared" si="67"/>
        <v>0</v>
      </c>
      <c r="N86" s="212">
        <f t="shared" si="7"/>
        <v>50000</v>
      </c>
    </row>
    <row r="87" spans="1:14" x14ac:dyDescent="0.25">
      <c r="A87" s="119" t="s">
        <v>151</v>
      </c>
      <c r="B87" s="116" t="s">
        <v>21</v>
      </c>
      <c r="C87" s="117">
        <v>11</v>
      </c>
      <c r="D87" s="152" t="s">
        <v>189</v>
      </c>
      <c r="E87" s="116" t="s">
        <v>70</v>
      </c>
      <c r="F87" s="213">
        <f>SUM(Лист1!G142)</f>
        <v>50000</v>
      </c>
      <c r="G87" s="213">
        <f>SUM(Лист1!H142)</f>
        <v>0</v>
      </c>
      <c r="H87" s="212">
        <f t="shared" si="5"/>
        <v>50000</v>
      </c>
      <c r="I87" s="213">
        <f>SUM(Лист1!J142)</f>
        <v>50000</v>
      </c>
      <c r="J87" s="213">
        <f>SUM(Лист1!K142)</f>
        <v>0</v>
      </c>
      <c r="K87" s="212">
        <f t="shared" si="6"/>
        <v>50000</v>
      </c>
      <c r="L87" s="213">
        <f>SUM(Лист1!M142)</f>
        <v>50000</v>
      </c>
      <c r="M87" s="213">
        <f>SUM(Лист1!N142)</f>
        <v>0</v>
      </c>
      <c r="N87" s="212">
        <f t="shared" si="7"/>
        <v>50000</v>
      </c>
    </row>
    <row r="88" spans="1:14" x14ac:dyDescent="0.25">
      <c r="A88" s="124" t="s">
        <v>44</v>
      </c>
      <c r="B88" s="142" t="s">
        <v>21</v>
      </c>
      <c r="C88" s="138">
        <v>13</v>
      </c>
      <c r="D88" s="138" t="s">
        <v>110</v>
      </c>
      <c r="E88" s="139" t="s">
        <v>7</v>
      </c>
      <c r="F88" s="203">
        <f>SUM(F89+F99+F102+F111+F120+F123+F117+F114+F126+F107+F96)</f>
        <v>7246518.7699999996</v>
      </c>
      <c r="G88" s="203">
        <f>SUM(G89+G99+G102+G111+G120+G123+G117+G114+G126+G107+G96)</f>
        <v>616946.75</v>
      </c>
      <c r="H88" s="211">
        <f t="shared" si="5"/>
        <v>7863465.5199999996</v>
      </c>
      <c r="I88" s="203">
        <f t="shared" ref="I88:L88" si="68">SUM(I89+I99+I102+I111+I120+I123+I117+I114+I126+I107)</f>
        <v>12896928</v>
      </c>
      <c r="J88" s="203">
        <f t="shared" ref="J88" si="69">SUM(J89+J99+J102+J111+J120+J123+J117+J114+J126+J107)</f>
        <v>0</v>
      </c>
      <c r="K88" s="211">
        <f t="shared" si="6"/>
        <v>12896928</v>
      </c>
      <c r="L88" s="203">
        <f t="shared" si="68"/>
        <v>17322041</v>
      </c>
      <c r="M88" s="203">
        <f t="shared" ref="M88" si="70">SUM(M89+M99+M102+M111+M120+M123+M117+M114+M126+M107)</f>
        <v>0</v>
      </c>
      <c r="N88" s="211">
        <f t="shared" si="7"/>
        <v>17322041</v>
      </c>
    </row>
    <row r="89" spans="1:14" ht="77.25" x14ac:dyDescent="0.25">
      <c r="A89" s="220" t="s">
        <v>345</v>
      </c>
      <c r="B89" s="135" t="s">
        <v>21</v>
      </c>
      <c r="C89" s="154" t="s">
        <v>45</v>
      </c>
      <c r="D89" s="117" t="s">
        <v>114</v>
      </c>
      <c r="E89" s="154" t="s">
        <v>7</v>
      </c>
      <c r="F89" s="157">
        <f>SUM(F90+F92+F94)</f>
        <v>478368</v>
      </c>
      <c r="G89" s="157">
        <f t="shared" ref="G89" si="71">SUM(G90+G92+G94)</f>
        <v>0</v>
      </c>
      <c r="H89" s="212">
        <f t="shared" si="5"/>
        <v>478368</v>
      </c>
      <c r="I89" s="157">
        <f t="shared" ref="I89:L89" si="72">SUM(I90+I92+I94)</f>
        <v>478368</v>
      </c>
      <c r="J89" s="157">
        <f t="shared" ref="J89" si="73">SUM(J90+J92+J94)</f>
        <v>0</v>
      </c>
      <c r="K89" s="212">
        <f t="shared" si="6"/>
        <v>478368</v>
      </c>
      <c r="L89" s="157">
        <f t="shared" si="72"/>
        <v>478368</v>
      </c>
      <c r="M89" s="157">
        <f t="shared" ref="M89" si="74">SUM(M90+M92+M94)</f>
        <v>0</v>
      </c>
      <c r="N89" s="212">
        <f t="shared" si="7"/>
        <v>478368</v>
      </c>
    </row>
    <row r="90" spans="1:14" ht="34.5" x14ac:dyDescent="0.25">
      <c r="A90" s="114" t="s">
        <v>28</v>
      </c>
      <c r="B90" s="110" t="s">
        <v>21</v>
      </c>
      <c r="C90" s="112" t="s">
        <v>45</v>
      </c>
      <c r="D90" s="117" t="s">
        <v>114</v>
      </c>
      <c r="E90" s="110" t="s">
        <v>29</v>
      </c>
      <c r="F90" s="157">
        <f>SUM(F91)</f>
        <v>285754</v>
      </c>
      <c r="G90" s="157">
        <f t="shared" ref="G90" si="75">SUM(G91)</f>
        <v>0</v>
      </c>
      <c r="H90" s="212">
        <f t="shared" si="5"/>
        <v>285754</v>
      </c>
      <c r="I90" s="157">
        <f t="shared" ref="I90:M90" si="76">SUM(I91)</f>
        <v>285754</v>
      </c>
      <c r="J90" s="157">
        <f t="shared" si="76"/>
        <v>0</v>
      </c>
      <c r="K90" s="212">
        <f t="shared" si="6"/>
        <v>285754</v>
      </c>
      <c r="L90" s="157">
        <f t="shared" si="76"/>
        <v>285754</v>
      </c>
      <c r="M90" s="157">
        <f t="shared" si="76"/>
        <v>0</v>
      </c>
      <c r="N90" s="212">
        <f t="shared" si="7"/>
        <v>285754</v>
      </c>
    </row>
    <row r="91" spans="1:14" x14ac:dyDescent="0.25">
      <c r="A91" s="114" t="s">
        <v>30</v>
      </c>
      <c r="B91" s="110" t="s">
        <v>21</v>
      </c>
      <c r="C91" s="112" t="s">
        <v>45</v>
      </c>
      <c r="D91" s="117" t="s">
        <v>114</v>
      </c>
      <c r="E91" s="110" t="s">
        <v>31</v>
      </c>
      <c r="F91" s="157">
        <f>SUM(Лист1!G286)</f>
        <v>285754</v>
      </c>
      <c r="G91" s="157">
        <f>SUM(Лист1!H286)</f>
        <v>0</v>
      </c>
      <c r="H91" s="212">
        <f t="shared" si="5"/>
        <v>285754</v>
      </c>
      <c r="I91" s="157">
        <f>SUM(Лист1!J286)</f>
        <v>285754</v>
      </c>
      <c r="J91" s="157">
        <f>SUM(Лист1!K286)</f>
        <v>0</v>
      </c>
      <c r="K91" s="212">
        <f t="shared" si="6"/>
        <v>285754</v>
      </c>
      <c r="L91" s="157">
        <f>SUM(Лист1!M286)</f>
        <v>285754</v>
      </c>
      <c r="M91" s="157">
        <f>SUM(Лист1!N286)</f>
        <v>0</v>
      </c>
      <c r="N91" s="212">
        <f t="shared" si="7"/>
        <v>285754</v>
      </c>
    </row>
    <row r="92" spans="1:14" x14ac:dyDescent="0.25">
      <c r="A92" s="114" t="s">
        <v>11</v>
      </c>
      <c r="B92" s="110" t="s">
        <v>21</v>
      </c>
      <c r="C92" s="112" t="s">
        <v>45</v>
      </c>
      <c r="D92" s="117" t="s">
        <v>114</v>
      </c>
      <c r="E92" s="110" t="s">
        <v>12</v>
      </c>
      <c r="F92" s="157">
        <f>SUM(F93)</f>
        <v>192214</v>
      </c>
      <c r="G92" s="157">
        <f t="shared" ref="G92" si="77">SUM(G93)</f>
        <v>0</v>
      </c>
      <c r="H92" s="212">
        <f t="shared" si="5"/>
        <v>192214</v>
      </c>
      <c r="I92" s="157">
        <f t="shared" ref="I92:M92" si="78">SUM(I93)</f>
        <v>192214</v>
      </c>
      <c r="J92" s="157">
        <f t="shared" si="78"/>
        <v>0</v>
      </c>
      <c r="K92" s="212">
        <f t="shared" si="6"/>
        <v>192214</v>
      </c>
      <c r="L92" s="157">
        <f t="shared" si="78"/>
        <v>192214</v>
      </c>
      <c r="M92" s="157">
        <f t="shared" si="78"/>
        <v>0</v>
      </c>
      <c r="N92" s="212">
        <f t="shared" si="7"/>
        <v>192214</v>
      </c>
    </row>
    <row r="93" spans="1:14" ht="23.25" x14ac:dyDescent="0.25">
      <c r="A93" s="114" t="s">
        <v>152</v>
      </c>
      <c r="B93" s="110" t="s">
        <v>21</v>
      </c>
      <c r="C93" s="112" t="s">
        <v>45</v>
      </c>
      <c r="D93" s="117" t="s">
        <v>114</v>
      </c>
      <c r="E93" s="110" t="s">
        <v>14</v>
      </c>
      <c r="F93" s="157">
        <f>SUM(Лист1!G288)</f>
        <v>192214</v>
      </c>
      <c r="G93" s="157">
        <f>SUM(Лист1!H288)</f>
        <v>0</v>
      </c>
      <c r="H93" s="212">
        <f t="shared" ref="H93:H162" si="79">SUM(F93+G93)</f>
        <v>192214</v>
      </c>
      <c r="I93" s="157">
        <f>SUM(Лист1!J288)</f>
        <v>192214</v>
      </c>
      <c r="J93" s="157">
        <f>SUM(Лист1!K288)</f>
        <v>0</v>
      </c>
      <c r="K93" s="212">
        <f t="shared" ref="K93:K162" si="80">SUM(I93+J93)</f>
        <v>192214</v>
      </c>
      <c r="L93" s="157">
        <f>SUM(Лист1!M288)</f>
        <v>192214</v>
      </c>
      <c r="M93" s="157">
        <f>SUM(Лист1!N288)</f>
        <v>0</v>
      </c>
      <c r="N93" s="212">
        <f t="shared" ref="N93:N162" si="81">SUM(L93+M93)</f>
        <v>192214</v>
      </c>
    </row>
    <row r="94" spans="1:14" x14ac:dyDescent="0.25">
      <c r="A94" s="114" t="s">
        <v>46</v>
      </c>
      <c r="B94" s="110" t="s">
        <v>21</v>
      </c>
      <c r="C94" s="112" t="s">
        <v>45</v>
      </c>
      <c r="D94" s="117" t="s">
        <v>114</v>
      </c>
      <c r="E94" s="110" t="s">
        <v>47</v>
      </c>
      <c r="F94" s="157">
        <f>SUM(F95)</f>
        <v>400</v>
      </c>
      <c r="G94" s="157">
        <f t="shared" ref="G94" si="82">SUM(G95)</f>
        <v>0</v>
      </c>
      <c r="H94" s="212">
        <f t="shared" si="79"/>
        <v>400</v>
      </c>
      <c r="I94" s="157">
        <f t="shared" ref="I94:M94" si="83">SUM(I95)</f>
        <v>400</v>
      </c>
      <c r="J94" s="157">
        <f t="shared" si="83"/>
        <v>0</v>
      </c>
      <c r="K94" s="212">
        <f t="shared" si="80"/>
        <v>400</v>
      </c>
      <c r="L94" s="157">
        <f t="shared" si="83"/>
        <v>400</v>
      </c>
      <c r="M94" s="157">
        <f t="shared" si="83"/>
        <v>0</v>
      </c>
      <c r="N94" s="212">
        <f t="shared" si="81"/>
        <v>400</v>
      </c>
    </row>
    <row r="95" spans="1:14" x14ac:dyDescent="0.25">
      <c r="A95" s="114" t="s">
        <v>137</v>
      </c>
      <c r="B95" s="110" t="s">
        <v>21</v>
      </c>
      <c r="C95" s="112" t="s">
        <v>45</v>
      </c>
      <c r="D95" s="117" t="s">
        <v>114</v>
      </c>
      <c r="E95" s="110" t="s">
        <v>136</v>
      </c>
      <c r="F95" s="157">
        <f>SUM(Лист1!G290)</f>
        <v>400</v>
      </c>
      <c r="G95" s="157">
        <f>SUM(Лист1!H290)</f>
        <v>0</v>
      </c>
      <c r="H95" s="212">
        <f t="shared" si="79"/>
        <v>400</v>
      </c>
      <c r="I95" s="157">
        <f>SUM(Лист1!J290)</f>
        <v>400</v>
      </c>
      <c r="J95" s="157">
        <f>SUM(Лист1!K290)</f>
        <v>0</v>
      </c>
      <c r="K95" s="212">
        <f t="shared" si="80"/>
        <v>400</v>
      </c>
      <c r="L95" s="157">
        <f>SUM(Лист1!M290)</f>
        <v>400</v>
      </c>
      <c r="M95" s="157">
        <f>SUM(Лист1!N290)</f>
        <v>0</v>
      </c>
      <c r="N95" s="212">
        <f t="shared" si="81"/>
        <v>400</v>
      </c>
    </row>
    <row r="96" spans="1:14" ht="39" x14ac:dyDescent="0.25">
      <c r="A96" s="248" t="s">
        <v>453</v>
      </c>
      <c r="B96" s="262" t="s">
        <v>21</v>
      </c>
      <c r="C96" s="263" t="s">
        <v>45</v>
      </c>
      <c r="D96" s="261" t="s">
        <v>454</v>
      </c>
      <c r="E96" s="263" t="s">
        <v>7</v>
      </c>
      <c r="F96" s="193">
        <f>SUM(F97)</f>
        <v>60000</v>
      </c>
      <c r="G96" s="193">
        <f t="shared" ref="G96:H97" si="84">SUM(G97)</f>
        <v>0</v>
      </c>
      <c r="H96" s="193">
        <f t="shared" si="84"/>
        <v>60000</v>
      </c>
      <c r="I96" s="157"/>
      <c r="J96" s="157"/>
      <c r="K96" s="212"/>
      <c r="L96" s="157"/>
      <c r="M96" s="157"/>
      <c r="N96" s="212"/>
    </row>
    <row r="97" spans="1:14" x14ac:dyDescent="0.25">
      <c r="A97" s="149" t="s">
        <v>11</v>
      </c>
      <c r="B97" s="164" t="s">
        <v>21</v>
      </c>
      <c r="C97" s="260" t="s">
        <v>45</v>
      </c>
      <c r="D97" s="261" t="s">
        <v>454</v>
      </c>
      <c r="E97" s="164" t="s">
        <v>12</v>
      </c>
      <c r="F97" s="193">
        <f>SUM(F98)</f>
        <v>60000</v>
      </c>
      <c r="G97" s="193">
        <f t="shared" si="84"/>
        <v>0</v>
      </c>
      <c r="H97" s="193">
        <f t="shared" si="84"/>
        <v>60000</v>
      </c>
      <c r="I97" s="157"/>
      <c r="J97" s="157"/>
      <c r="K97" s="212"/>
      <c r="L97" s="157"/>
      <c r="M97" s="157"/>
      <c r="N97" s="212"/>
    </row>
    <row r="98" spans="1:14" ht="33.75" x14ac:dyDescent="0.25">
      <c r="A98" s="271" t="s">
        <v>147</v>
      </c>
      <c r="B98" s="164" t="s">
        <v>21</v>
      </c>
      <c r="C98" s="260" t="s">
        <v>45</v>
      </c>
      <c r="D98" s="261" t="s">
        <v>454</v>
      </c>
      <c r="E98" s="164" t="s">
        <v>14</v>
      </c>
      <c r="F98" s="193">
        <f>SUM(Лист1!G293)</f>
        <v>60000</v>
      </c>
      <c r="G98" s="193">
        <f>SUM(Лист1!H293)</f>
        <v>0</v>
      </c>
      <c r="H98" s="193">
        <f t="shared" ref="H98" si="85">SUM(F98+G98)</f>
        <v>60000</v>
      </c>
      <c r="I98" s="157"/>
      <c r="J98" s="157"/>
      <c r="K98" s="212"/>
      <c r="L98" s="157"/>
      <c r="M98" s="157"/>
      <c r="N98" s="212"/>
    </row>
    <row r="99" spans="1:14" ht="26.25" x14ac:dyDescent="0.25">
      <c r="A99" s="125" t="s">
        <v>206</v>
      </c>
      <c r="B99" s="135" t="s">
        <v>21</v>
      </c>
      <c r="C99" s="154" t="s">
        <v>45</v>
      </c>
      <c r="D99" s="152" t="s">
        <v>207</v>
      </c>
      <c r="E99" s="154" t="s">
        <v>7</v>
      </c>
      <c r="F99" s="212">
        <f>SUM(F100)</f>
        <v>4530273</v>
      </c>
      <c r="G99" s="212">
        <f t="shared" ref="G99" si="86">SUM(G100)</f>
        <v>86946.75</v>
      </c>
      <c r="H99" s="212">
        <f t="shared" si="79"/>
        <v>4617219.75</v>
      </c>
      <c r="I99" s="212">
        <f t="shared" ref="I99:M99" si="87">SUM(I100)</f>
        <v>4446473</v>
      </c>
      <c r="J99" s="212">
        <f t="shared" si="87"/>
        <v>0</v>
      </c>
      <c r="K99" s="212">
        <f t="shared" si="80"/>
        <v>4446473</v>
      </c>
      <c r="L99" s="212">
        <f t="shared" si="87"/>
        <v>4242473</v>
      </c>
      <c r="M99" s="212">
        <f t="shared" si="87"/>
        <v>0</v>
      </c>
      <c r="N99" s="212">
        <f t="shared" si="81"/>
        <v>4242473</v>
      </c>
    </row>
    <row r="100" spans="1:14" ht="23.25" x14ac:dyDescent="0.25">
      <c r="A100" s="149" t="s">
        <v>495</v>
      </c>
      <c r="B100" s="110" t="s">
        <v>21</v>
      </c>
      <c r="C100" s="112" t="s">
        <v>45</v>
      </c>
      <c r="D100" s="152" t="s">
        <v>207</v>
      </c>
      <c r="E100" s="110" t="s">
        <v>16</v>
      </c>
      <c r="F100" s="212">
        <f>SUM(F101:F101)</f>
        <v>4530273</v>
      </c>
      <c r="G100" s="212">
        <f t="shared" ref="G100" si="88">SUM(G101:G101)</f>
        <v>86946.75</v>
      </c>
      <c r="H100" s="212">
        <f t="shared" si="79"/>
        <v>4617219.75</v>
      </c>
      <c r="I100" s="212">
        <f t="shared" ref="I100:M100" si="89">SUM(I101:I101)</f>
        <v>4446473</v>
      </c>
      <c r="J100" s="212">
        <f t="shared" si="89"/>
        <v>0</v>
      </c>
      <c r="K100" s="212">
        <f t="shared" si="80"/>
        <v>4446473</v>
      </c>
      <c r="L100" s="212">
        <f t="shared" si="89"/>
        <v>4242473</v>
      </c>
      <c r="M100" s="212">
        <f t="shared" si="89"/>
        <v>0</v>
      </c>
      <c r="N100" s="212">
        <f t="shared" si="81"/>
        <v>4242473</v>
      </c>
    </row>
    <row r="101" spans="1:14" x14ac:dyDescent="0.25">
      <c r="A101" s="115" t="s">
        <v>143</v>
      </c>
      <c r="B101" s="110" t="s">
        <v>21</v>
      </c>
      <c r="C101" s="112" t="s">
        <v>45</v>
      </c>
      <c r="D101" s="152" t="s">
        <v>207</v>
      </c>
      <c r="E101" s="110" t="s">
        <v>142</v>
      </c>
      <c r="F101" s="212">
        <f>SUM(Лист1!G296)</f>
        <v>4530273</v>
      </c>
      <c r="G101" s="212">
        <f>SUM(Лист1!H296)</f>
        <v>86946.75</v>
      </c>
      <c r="H101" s="212">
        <f t="shared" si="79"/>
        <v>4617219.75</v>
      </c>
      <c r="I101" s="212">
        <f>SUM(Лист1!J296)</f>
        <v>4446473</v>
      </c>
      <c r="J101" s="212">
        <f>SUM(Лист1!K296)</f>
        <v>0</v>
      </c>
      <c r="K101" s="212">
        <f t="shared" si="80"/>
        <v>4446473</v>
      </c>
      <c r="L101" s="212">
        <f>SUM(Лист1!M296)</f>
        <v>4242473</v>
      </c>
      <c r="M101" s="212">
        <f>SUM(Лист1!N296)</f>
        <v>0</v>
      </c>
      <c r="N101" s="212">
        <f t="shared" si="81"/>
        <v>4242473</v>
      </c>
    </row>
    <row r="102" spans="1:14" ht="26.25" x14ac:dyDescent="0.25">
      <c r="A102" s="120" t="s">
        <v>209</v>
      </c>
      <c r="B102" s="135" t="s">
        <v>21</v>
      </c>
      <c r="C102" s="154" t="s">
        <v>45</v>
      </c>
      <c r="D102" s="152" t="s">
        <v>210</v>
      </c>
      <c r="E102" s="154" t="s">
        <v>7</v>
      </c>
      <c r="F102" s="212">
        <f>SUM(F103+F105)</f>
        <v>1392149.77</v>
      </c>
      <c r="G102" s="212">
        <f t="shared" ref="G102:H102" si="90">SUM(G103+G105)</f>
        <v>400000</v>
      </c>
      <c r="H102" s="212">
        <f t="shared" si="90"/>
        <v>1792149.77</v>
      </c>
      <c r="I102" s="212">
        <f t="shared" ref="I102:M102" si="91">SUM(I103)</f>
        <v>847087</v>
      </c>
      <c r="J102" s="212">
        <f t="shared" si="91"/>
        <v>0</v>
      </c>
      <c r="K102" s="212">
        <f t="shared" si="80"/>
        <v>847087</v>
      </c>
      <c r="L102" s="212">
        <f t="shared" si="91"/>
        <v>0</v>
      </c>
      <c r="M102" s="212">
        <f t="shared" si="91"/>
        <v>0</v>
      </c>
      <c r="N102" s="212">
        <f t="shared" si="81"/>
        <v>0</v>
      </c>
    </row>
    <row r="103" spans="1:14" x14ac:dyDescent="0.25">
      <c r="A103" s="114" t="s">
        <v>11</v>
      </c>
      <c r="B103" s="110" t="s">
        <v>21</v>
      </c>
      <c r="C103" s="112" t="s">
        <v>45</v>
      </c>
      <c r="D103" s="152" t="s">
        <v>210</v>
      </c>
      <c r="E103" s="110" t="s">
        <v>12</v>
      </c>
      <c r="F103" s="212">
        <f t="shared" ref="F103:M103" si="92">SUM(F104)</f>
        <v>1392149.77</v>
      </c>
      <c r="G103" s="212">
        <f t="shared" si="92"/>
        <v>397886.12</v>
      </c>
      <c r="H103" s="212">
        <f t="shared" si="79"/>
        <v>1790035.8900000001</v>
      </c>
      <c r="I103" s="212">
        <f t="shared" si="92"/>
        <v>847087</v>
      </c>
      <c r="J103" s="212">
        <f t="shared" si="92"/>
        <v>0</v>
      </c>
      <c r="K103" s="212">
        <f t="shared" si="80"/>
        <v>847087</v>
      </c>
      <c r="L103" s="212">
        <f t="shared" si="92"/>
        <v>0</v>
      </c>
      <c r="M103" s="212">
        <f t="shared" si="92"/>
        <v>0</v>
      </c>
      <c r="N103" s="212">
        <f t="shared" si="81"/>
        <v>0</v>
      </c>
    </row>
    <row r="104" spans="1:14" x14ac:dyDescent="0.25">
      <c r="A104" s="114" t="s">
        <v>13</v>
      </c>
      <c r="B104" s="110" t="s">
        <v>21</v>
      </c>
      <c r="C104" s="112" t="s">
        <v>45</v>
      </c>
      <c r="D104" s="152" t="s">
        <v>210</v>
      </c>
      <c r="E104" s="110" t="s">
        <v>14</v>
      </c>
      <c r="F104" s="212">
        <f>SUM(Лист1!G299)</f>
        <v>1392149.77</v>
      </c>
      <c r="G104" s="212">
        <f>SUM(Лист1!H299)</f>
        <v>397886.12</v>
      </c>
      <c r="H104" s="212">
        <f t="shared" si="79"/>
        <v>1790035.8900000001</v>
      </c>
      <c r="I104" s="212">
        <f>SUM(Лист1!J299)</f>
        <v>847087</v>
      </c>
      <c r="J104" s="212">
        <f>SUM(Лист1!K299)</f>
        <v>0</v>
      </c>
      <c r="K104" s="212">
        <f t="shared" si="80"/>
        <v>847087</v>
      </c>
      <c r="L104" s="212">
        <f>SUM(Лист1!M299)</f>
        <v>0</v>
      </c>
      <c r="M104" s="212">
        <f>SUM(Лист1!N299)</f>
        <v>0</v>
      </c>
      <c r="N104" s="212">
        <f t="shared" si="81"/>
        <v>0</v>
      </c>
    </row>
    <row r="105" spans="1:14" x14ac:dyDescent="0.25">
      <c r="A105" s="264" t="s">
        <v>34</v>
      </c>
      <c r="B105" s="164" t="s">
        <v>21</v>
      </c>
      <c r="C105" s="260" t="s">
        <v>45</v>
      </c>
      <c r="D105" s="261" t="s">
        <v>210</v>
      </c>
      <c r="E105" s="164" t="s">
        <v>35</v>
      </c>
      <c r="F105" s="193">
        <f t="shared" ref="F105:G105" si="93">SUM(F106)</f>
        <v>0</v>
      </c>
      <c r="G105" s="193">
        <f t="shared" si="93"/>
        <v>2113.88</v>
      </c>
      <c r="H105" s="193">
        <f t="shared" si="79"/>
        <v>2113.88</v>
      </c>
      <c r="I105" s="212"/>
      <c r="J105" s="212"/>
      <c r="K105" s="212"/>
      <c r="L105" s="212"/>
      <c r="M105" s="212"/>
      <c r="N105" s="212"/>
    </row>
    <row r="106" spans="1:14" x14ac:dyDescent="0.25">
      <c r="A106" s="149" t="s">
        <v>134</v>
      </c>
      <c r="B106" s="164" t="s">
        <v>21</v>
      </c>
      <c r="C106" s="260" t="s">
        <v>45</v>
      </c>
      <c r="D106" s="261" t="s">
        <v>210</v>
      </c>
      <c r="E106" s="164" t="s">
        <v>133</v>
      </c>
      <c r="F106" s="193">
        <f>SUM(Лист1!G301)</f>
        <v>0</v>
      </c>
      <c r="G106" s="193">
        <f>SUM(Лист1!H301)</f>
        <v>2113.88</v>
      </c>
      <c r="H106" s="193">
        <f>SUM(Лист1!I301)</f>
        <v>2113.88</v>
      </c>
      <c r="I106" s="212"/>
      <c r="J106" s="212"/>
      <c r="K106" s="212"/>
      <c r="L106" s="212"/>
      <c r="M106" s="212"/>
      <c r="N106" s="212"/>
    </row>
    <row r="107" spans="1:14" ht="39" x14ac:dyDescent="0.25">
      <c r="A107" s="248" t="s">
        <v>376</v>
      </c>
      <c r="B107" s="110" t="s">
        <v>21</v>
      </c>
      <c r="C107" s="112" t="s">
        <v>45</v>
      </c>
      <c r="D107" s="152" t="s">
        <v>377</v>
      </c>
      <c r="E107" s="110" t="s">
        <v>7</v>
      </c>
      <c r="F107" s="212">
        <f>SUM(F108)</f>
        <v>0</v>
      </c>
      <c r="G107" s="212">
        <f t="shared" ref="G107" si="94">SUM(G108)</f>
        <v>130000</v>
      </c>
      <c r="H107" s="212">
        <f t="shared" si="79"/>
        <v>130000</v>
      </c>
      <c r="I107" s="212">
        <f t="shared" ref="I107:M107" si="95">SUM(I108)</f>
        <v>0</v>
      </c>
      <c r="J107" s="212">
        <f t="shared" si="95"/>
        <v>0</v>
      </c>
      <c r="K107" s="212">
        <f t="shared" si="80"/>
        <v>0</v>
      </c>
      <c r="L107" s="212">
        <f t="shared" si="95"/>
        <v>0</v>
      </c>
      <c r="M107" s="212">
        <f t="shared" si="95"/>
        <v>0</v>
      </c>
      <c r="N107" s="212">
        <f t="shared" si="81"/>
        <v>0</v>
      </c>
    </row>
    <row r="108" spans="1:14" x14ac:dyDescent="0.25">
      <c r="A108" s="264" t="s">
        <v>34</v>
      </c>
      <c r="B108" s="110" t="s">
        <v>21</v>
      </c>
      <c r="C108" s="112" t="s">
        <v>45</v>
      </c>
      <c r="D108" s="152" t="s">
        <v>377</v>
      </c>
      <c r="E108" s="110" t="s">
        <v>35</v>
      </c>
      <c r="F108" s="212">
        <f>SUM(F109:F110)</f>
        <v>0</v>
      </c>
      <c r="G108" s="212">
        <f t="shared" ref="G108" si="96">SUM(G109:G110)</f>
        <v>130000</v>
      </c>
      <c r="H108" s="212">
        <f t="shared" si="79"/>
        <v>130000</v>
      </c>
      <c r="I108" s="212"/>
      <c r="J108" s="212"/>
      <c r="K108" s="212">
        <f t="shared" si="80"/>
        <v>0</v>
      </c>
      <c r="L108" s="212"/>
      <c r="M108" s="212"/>
      <c r="N108" s="212">
        <f t="shared" si="81"/>
        <v>0</v>
      </c>
    </row>
    <row r="109" spans="1:14" x14ac:dyDescent="0.25">
      <c r="A109" s="271" t="s">
        <v>378</v>
      </c>
      <c r="B109" s="110" t="s">
        <v>21</v>
      </c>
      <c r="C109" s="112" t="s">
        <v>45</v>
      </c>
      <c r="D109" s="152" t="s">
        <v>377</v>
      </c>
      <c r="E109" s="110" t="s">
        <v>379</v>
      </c>
      <c r="F109" s="212">
        <f>SUM(Лист1!G310)</f>
        <v>0</v>
      </c>
      <c r="G109" s="212">
        <f>SUM(Лист1!H310)</f>
        <v>0</v>
      </c>
      <c r="H109" s="212">
        <f t="shared" si="79"/>
        <v>0</v>
      </c>
      <c r="I109" s="212"/>
      <c r="J109" s="212"/>
      <c r="K109" s="212">
        <f t="shared" si="80"/>
        <v>0</v>
      </c>
      <c r="L109" s="212"/>
      <c r="M109" s="212"/>
      <c r="N109" s="212">
        <f t="shared" si="81"/>
        <v>0</v>
      </c>
    </row>
    <row r="110" spans="1:14" x14ac:dyDescent="0.25">
      <c r="A110" s="149" t="s">
        <v>134</v>
      </c>
      <c r="B110" s="110" t="s">
        <v>21</v>
      </c>
      <c r="C110" s="112" t="s">
        <v>45</v>
      </c>
      <c r="D110" s="152" t="s">
        <v>377</v>
      </c>
      <c r="E110" s="110" t="s">
        <v>133</v>
      </c>
      <c r="F110" s="212">
        <f>SUM(Лист1!G311)</f>
        <v>0</v>
      </c>
      <c r="G110" s="212">
        <f>SUM(Лист1!H311)</f>
        <v>130000</v>
      </c>
      <c r="H110" s="212">
        <f t="shared" si="79"/>
        <v>130000</v>
      </c>
      <c r="I110" s="212"/>
      <c r="J110" s="212"/>
      <c r="K110" s="212">
        <f t="shared" si="80"/>
        <v>0</v>
      </c>
      <c r="L110" s="212"/>
      <c r="M110" s="212"/>
      <c r="N110" s="212">
        <f t="shared" si="81"/>
        <v>0</v>
      </c>
    </row>
    <row r="111" spans="1:14" x14ac:dyDescent="0.25">
      <c r="A111" s="303" t="s">
        <v>212</v>
      </c>
      <c r="B111" s="110" t="s">
        <v>21</v>
      </c>
      <c r="C111" s="112" t="s">
        <v>45</v>
      </c>
      <c r="D111" s="152" t="s">
        <v>211</v>
      </c>
      <c r="E111" s="110" t="s">
        <v>7</v>
      </c>
      <c r="F111" s="212">
        <f>SUM(F112)</f>
        <v>70000</v>
      </c>
      <c r="G111" s="212">
        <f t="shared" ref="G111:G112" si="97">SUM(G112)</f>
        <v>0</v>
      </c>
      <c r="H111" s="212">
        <f t="shared" si="79"/>
        <v>70000</v>
      </c>
      <c r="I111" s="212">
        <f t="shared" ref="I111:M112" si="98">SUM(I112)</f>
        <v>70000</v>
      </c>
      <c r="J111" s="212">
        <f t="shared" si="98"/>
        <v>0</v>
      </c>
      <c r="K111" s="212">
        <f t="shared" si="80"/>
        <v>70000</v>
      </c>
      <c r="L111" s="212">
        <f t="shared" si="98"/>
        <v>0</v>
      </c>
      <c r="M111" s="212">
        <f t="shared" si="98"/>
        <v>0</v>
      </c>
      <c r="N111" s="212">
        <f t="shared" si="81"/>
        <v>0</v>
      </c>
    </row>
    <row r="112" spans="1:14" x14ac:dyDescent="0.25">
      <c r="A112" s="264" t="s">
        <v>34</v>
      </c>
      <c r="B112" s="110" t="s">
        <v>21</v>
      </c>
      <c r="C112" s="112" t="s">
        <v>45</v>
      </c>
      <c r="D112" s="152" t="s">
        <v>211</v>
      </c>
      <c r="E112" s="110" t="s">
        <v>35</v>
      </c>
      <c r="F112" s="212">
        <f>SUM(F113)</f>
        <v>70000</v>
      </c>
      <c r="G112" s="212">
        <f t="shared" si="97"/>
        <v>0</v>
      </c>
      <c r="H112" s="212">
        <f t="shared" si="79"/>
        <v>70000</v>
      </c>
      <c r="I112" s="212">
        <f t="shared" si="98"/>
        <v>70000</v>
      </c>
      <c r="J112" s="212">
        <f t="shared" si="98"/>
        <v>0</v>
      </c>
      <c r="K112" s="212">
        <f t="shared" si="80"/>
        <v>70000</v>
      </c>
      <c r="L112" s="212">
        <f t="shared" si="98"/>
        <v>0</v>
      </c>
      <c r="M112" s="212">
        <f t="shared" si="98"/>
        <v>0</v>
      </c>
      <c r="N112" s="212">
        <f t="shared" si="81"/>
        <v>0</v>
      </c>
    </row>
    <row r="113" spans="1:14" x14ac:dyDescent="0.25">
      <c r="A113" s="114" t="s">
        <v>134</v>
      </c>
      <c r="B113" s="110" t="s">
        <v>21</v>
      </c>
      <c r="C113" s="112" t="s">
        <v>45</v>
      </c>
      <c r="D113" s="152" t="s">
        <v>211</v>
      </c>
      <c r="E113" s="110" t="s">
        <v>133</v>
      </c>
      <c r="F113" s="212">
        <f>SUM(Лист1!G304)</f>
        <v>70000</v>
      </c>
      <c r="G113" s="212">
        <f>SUM(Лист1!H304)</f>
        <v>0</v>
      </c>
      <c r="H113" s="212">
        <f t="shared" si="79"/>
        <v>70000</v>
      </c>
      <c r="I113" s="212">
        <f>SUM(Лист1!J304)</f>
        <v>70000</v>
      </c>
      <c r="J113" s="212">
        <f>SUM(Лист1!K304)</f>
        <v>0</v>
      </c>
      <c r="K113" s="212">
        <f t="shared" si="80"/>
        <v>70000</v>
      </c>
      <c r="L113" s="212">
        <f>SUM(Лист1!M304)</f>
        <v>0</v>
      </c>
      <c r="M113" s="212">
        <f>SUM(Лист1!N304)</f>
        <v>0</v>
      </c>
      <c r="N113" s="212">
        <f t="shared" si="81"/>
        <v>0</v>
      </c>
    </row>
    <row r="114" spans="1:14" x14ac:dyDescent="0.25">
      <c r="A114" s="332" t="s">
        <v>365</v>
      </c>
      <c r="B114" s="110" t="s">
        <v>21</v>
      </c>
      <c r="C114" s="112" t="s">
        <v>45</v>
      </c>
      <c r="D114" s="152" t="s">
        <v>364</v>
      </c>
      <c r="E114" s="110" t="s">
        <v>7</v>
      </c>
      <c r="F114" s="212">
        <f>SUM(Лист1!G305)</f>
        <v>615728</v>
      </c>
      <c r="G114" s="212">
        <f>SUM(Лист1!H305)</f>
        <v>0</v>
      </c>
      <c r="H114" s="212">
        <f t="shared" si="79"/>
        <v>615728</v>
      </c>
      <c r="I114" s="212"/>
      <c r="J114" s="212"/>
      <c r="K114" s="212">
        <f t="shared" si="80"/>
        <v>0</v>
      </c>
      <c r="L114" s="212"/>
      <c r="M114" s="212"/>
      <c r="N114" s="212">
        <f t="shared" si="81"/>
        <v>0</v>
      </c>
    </row>
    <row r="115" spans="1:14" x14ac:dyDescent="0.25">
      <c r="A115" s="149" t="s">
        <v>11</v>
      </c>
      <c r="B115" s="110" t="s">
        <v>21</v>
      </c>
      <c r="C115" s="112" t="s">
        <v>45</v>
      </c>
      <c r="D115" s="152" t="s">
        <v>364</v>
      </c>
      <c r="E115" s="110" t="s">
        <v>12</v>
      </c>
      <c r="F115" s="212">
        <f>SUM(Лист1!G306)</f>
        <v>615728</v>
      </c>
      <c r="G115" s="212">
        <f>SUM(Лист1!H306)</f>
        <v>0</v>
      </c>
      <c r="H115" s="212">
        <f t="shared" si="79"/>
        <v>615728</v>
      </c>
      <c r="I115" s="212"/>
      <c r="J115" s="212"/>
      <c r="K115" s="212">
        <f t="shared" si="80"/>
        <v>0</v>
      </c>
      <c r="L115" s="212"/>
      <c r="M115" s="212"/>
      <c r="N115" s="212">
        <f t="shared" si="81"/>
        <v>0</v>
      </c>
    </row>
    <row r="116" spans="1:14" ht="34.5" x14ac:dyDescent="0.25">
      <c r="A116" s="149" t="s">
        <v>147</v>
      </c>
      <c r="B116" s="110" t="s">
        <v>21</v>
      </c>
      <c r="C116" s="112" t="s">
        <v>45</v>
      </c>
      <c r="D116" s="152" t="s">
        <v>364</v>
      </c>
      <c r="E116" s="110" t="s">
        <v>14</v>
      </c>
      <c r="F116" s="212">
        <f>SUM(Лист1!G307)</f>
        <v>615728</v>
      </c>
      <c r="G116" s="212">
        <f>SUM(Лист1!H307)</f>
        <v>0</v>
      </c>
      <c r="H116" s="212">
        <f t="shared" si="79"/>
        <v>615728</v>
      </c>
      <c r="I116" s="212"/>
      <c r="J116" s="212"/>
      <c r="K116" s="212">
        <f t="shared" si="80"/>
        <v>0</v>
      </c>
      <c r="L116" s="212"/>
      <c r="M116" s="212"/>
      <c r="N116" s="212">
        <f t="shared" si="81"/>
        <v>0</v>
      </c>
    </row>
    <row r="117" spans="1:14" ht="26.25" x14ac:dyDescent="0.25">
      <c r="A117" s="120" t="s">
        <v>313</v>
      </c>
      <c r="B117" s="135" t="s">
        <v>21</v>
      </c>
      <c r="C117" s="154" t="s">
        <v>45</v>
      </c>
      <c r="D117" s="150" t="s">
        <v>314</v>
      </c>
      <c r="E117" s="154" t="s">
        <v>7</v>
      </c>
      <c r="F117" s="212">
        <f>SUM(F118)</f>
        <v>100000</v>
      </c>
      <c r="G117" s="212">
        <f t="shared" ref="G117" si="99">SUM(G118)</f>
        <v>0</v>
      </c>
      <c r="H117" s="212">
        <f t="shared" si="79"/>
        <v>100000</v>
      </c>
      <c r="I117" s="212">
        <f t="shared" ref="I117:M117" si="100">SUM(I118)</f>
        <v>0</v>
      </c>
      <c r="J117" s="212">
        <f t="shared" si="100"/>
        <v>0</v>
      </c>
      <c r="K117" s="212">
        <f t="shared" si="80"/>
        <v>0</v>
      </c>
      <c r="L117" s="212">
        <f t="shared" si="100"/>
        <v>0</v>
      </c>
      <c r="M117" s="212">
        <f t="shared" si="100"/>
        <v>0</v>
      </c>
      <c r="N117" s="212">
        <f t="shared" si="81"/>
        <v>0</v>
      </c>
    </row>
    <row r="118" spans="1:14" x14ac:dyDescent="0.25">
      <c r="A118" s="114" t="s">
        <v>11</v>
      </c>
      <c r="B118" s="110" t="s">
        <v>21</v>
      </c>
      <c r="C118" s="112" t="s">
        <v>45</v>
      </c>
      <c r="D118" s="150" t="s">
        <v>314</v>
      </c>
      <c r="E118" s="110" t="s">
        <v>12</v>
      </c>
      <c r="F118" s="212">
        <f t="shared" ref="F118:M118" si="101">SUM(F119)</f>
        <v>100000</v>
      </c>
      <c r="G118" s="212">
        <f t="shared" si="101"/>
        <v>0</v>
      </c>
      <c r="H118" s="212">
        <f t="shared" si="79"/>
        <v>100000</v>
      </c>
      <c r="I118" s="212">
        <f t="shared" si="101"/>
        <v>0</v>
      </c>
      <c r="J118" s="212">
        <f t="shared" si="101"/>
        <v>0</v>
      </c>
      <c r="K118" s="212">
        <f t="shared" si="80"/>
        <v>0</v>
      </c>
      <c r="L118" s="212">
        <f t="shared" si="101"/>
        <v>0</v>
      </c>
      <c r="M118" s="212">
        <f t="shared" si="101"/>
        <v>0</v>
      </c>
      <c r="N118" s="212">
        <f t="shared" si="81"/>
        <v>0</v>
      </c>
    </row>
    <row r="119" spans="1:14" ht="34.5" x14ac:dyDescent="0.25">
      <c r="A119" s="114" t="s">
        <v>147</v>
      </c>
      <c r="B119" s="110" t="s">
        <v>21</v>
      </c>
      <c r="C119" s="112" t="s">
        <v>45</v>
      </c>
      <c r="D119" s="150" t="s">
        <v>314</v>
      </c>
      <c r="E119" s="110" t="s">
        <v>14</v>
      </c>
      <c r="F119" s="212">
        <f>SUM(Лист1!G314)</f>
        <v>100000</v>
      </c>
      <c r="G119" s="212">
        <f>SUM(Лист1!H314)</f>
        <v>0</v>
      </c>
      <c r="H119" s="212">
        <f t="shared" si="79"/>
        <v>100000</v>
      </c>
      <c r="I119" s="212">
        <f>SUM(Лист1!J314)</f>
        <v>0</v>
      </c>
      <c r="J119" s="212">
        <f>SUM(Лист1!K314)</f>
        <v>0</v>
      </c>
      <c r="K119" s="212">
        <f t="shared" si="80"/>
        <v>0</v>
      </c>
      <c r="L119" s="212">
        <f>SUM(Лист1!M314)</f>
        <v>0</v>
      </c>
      <c r="M119" s="212">
        <f>SUM(Лист1!N314)</f>
        <v>0</v>
      </c>
      <c r="N119" s="212">
        <f t="shared" si="81"/>
        <v>0</v>
      </c>
    </row>
    <row r="120" spans="1:14" x14ac:dyDescent="0.25">
      <c r="A120" s="258" t="s">
        <v>254</v>
      </c>
      <c r="B120" s="135" t="s">
        <v>21</v>
      </c>
      <c r="C120" s="154" t="s">
        <v>45</v>
      </c>
      <c r="D120" s="152">
        <v>1101281170</v>
      </c>
      <c r="E120" s="154" t="s">
        <v>7</v>
      </c>
      <c r="F120" s="193">
        <f t="shared" ref="F120:M121" si="102">SUM(F121)</f>
        <v>0</v>
      </c>
      <c r="G120" s="193">
        <f t="shared" si="102"/>
        <v>0</v>
      </c>
      <c r="H120" s="212">
        <f t="shared" si="79"/>
        <v>0</v>
      </c>
      <c r="I120" s="193">
        <f t="shared" si="102"/>
        <v>0</v>
      </c>
      <c r="J120" s="193">
        <f t="shared" si="102"/>
        <v>0</v>
      </c>
      <c r="K120" s="212">
        <f t="shared" si="80"/>
        <v>0</v>
      </c>
      <c r="L120" s="193">
        <f t="shared" si="102"/>
        <v>0</v>
      </c>
      <c r="M120" s="193">
        <f t="shared" si="102"/>
        <v>0</v>
      </c>
      <c r="N120" s="212">
        <f t="shared" si="81"/>
        <v>0</v>
      </c>
    </row>
    <row r="121" spans="1:14" x14ac:dyDescent="0.25">
      <c r="A121" s="114" t="s">
        <v>11</v>
      </c>
      <c r="B121" s="110" t="s">
        <v>21</v>
      </c>
      <c r="C121" s="112" t="s">
        <v>45</v>
      </c>
      <c r="D121" s="152">
        <v>1101281170</v>
      </c>
      <c r="E121" s="110" t="s">
        <v>12</v>
      </c>
      <c r="F121" s="193">
        <f t="shared" si="102"/>
        <v>0</v>
      </c>
      <c r="G121" s="193">
        <f t="shared" si="102"/>
        <v>0</v>
      </c>
      <c r="H121" s="212">
        <f t="shared" si="79"/>
        <v>0</v>
      </c>
      <c r="I121" s="193">
        <f t="shared" si="102"/>
        <v>0</v>
      </c>
      <c r="J121" s="193">
        <f t="shared" si="102"/>
        <v>0</v>
      </c>
      <c r="K121" s="212">
        <f t="shared" si="80"/>
        <v>0</v>
      </c>
      <c r="L121" s="193">
        <f t="shared" si="102"/>
        <v>0</v>
      </c>
      <c r="M121" s="193">
        <f t="shared" si="102"/>
        <v>0</v>
      </c>
      <c r="N121" s="212">
        <f t="shared" si="81"/>
        <v>0</v>
      </c>
    </row>
    <row r="122" spans="1:14" ht="33.75" x14ac:dyDescent="0.25">
      <c r="A122" s="221" t="s">
        <v>147</v>
      </c>
      <c r="B122" s="110" t="s">
        <v>21</v>
      </c>
      <c r="C122" s="112" t="s">
        <v>45</v>
      </c>
      <c r="D122" s="152">
        <v>1101281170</v>
      </c>
      <c r="E122" s="110" t="s">
        <v>14</v>
      </c>
      <c r="F122" s="193">
        <f>SUM(Лист1!G317)</f>
        <v>0</v>
      </c>
      <c r="G122" s="193">
        <f>SUM(Лист1!H317)</f>
        <v>0</v>
      </c>
      <c r="H122" s="212">
        <f t="shared" si="79"/>
        <v>0</v>
      </c>
      <c r="I122" s="193">
        <f>SUM(Лист1!J317)</f>
        <v>0</v>
      </c>
      <c r="J122" s="193">
        <f>SUM(Лист1!K317)</f>
        <v>0</v>
      </c>
      <c r="K122" s="212">
        <f t="shared" si="80"/>
        <v>0</v>
      </c>
      <c r="L122" s="193">
        <f>SUM(Лист1!M317)</f>
        <v>0</v>
      </c>
      <c r="M122" s="193">
        <f>SUM(Лист1!N317)</f>
        <v>0</v>
      </c>
      <c r="N122" s="212">
        <f t="shared" si="81"/>
        <v>0</v>
      </c>
    </row>
    <row r="123" spans="1:14" x14ac:dyDescent="0.25">
      <c r="A123" s="125" t="s">
        <v>257</v>
      </c>
      <c r="B123" s="164" t="s">
        <v>21</v>
      </c>
      <c r="C123" s="165">
        <v>13</v>
      </c>
      <c r="D123" s="165">
        <v>7000080080</v>
      </c>
      <c r="E123" s="260" t="s">
        <v>7</v>
      </c>
      <c r="F123" s="246">
        <f t="shared" ref="F123:M124" si="103">SUM(F124)</f>
        <v>0</v>
      </c>
      <c r="G123" s="246">
        <f t="shared" si="103"/>
        <v>0</v>
      </c>
      <c r="H123" s="212">
        <f t="shared" si="79"/>
        <v>0</v>
      </c>
      <c r="I123" s="246">
        <f t="shared" si="103"/>
        <v>7055000</v>
      </c>
      <c r="J123" s="246">
        <f t="shared" si="103"/>
        <v>0</v>
      </c>
      <c r="K123" s="212">
        <f t="shared" si="80"/>
        <v>7055000</v>
      </c>
      <c r="L123" s="246">
        <f t="shared" si="103"/>
        <v>12601200</v>
      </c>
      <c r="M123" s="246">
        <f t="shared" si="103"/>
        <v>0</v>
      </c>
      <c r="N123" s="212">
        <f t="shared" si="81"/>
        <v>12601200</v>
      </c>
    </row>
    <row r="124" spans="1:14" x14ac:dyDescent="0.25">
      <c r="A124" s="264" t="s">
        <v>34</v>
      </c>
      <c r="B124" s="164" t="s">
        <v>21</v>
      </c>
      <c r="C124" s="165">
        <v>13</v>
      </c>
      <c r="D124" s="165">
        <v>7000080080</v>
      </c>
      <c r="E124" s="164" t="s">
        <v>35</v>
      </c>
      <c r="F124" s="246">
        <f t="shared" si="103"/>
        <v>0</v>
      </c>
      <c r="G124" s="246">
        <f t="shared" si="103"/>
        <v>0</v>
      </c>
      <c r="H124" s="212">
        <f t="shared" si="79"/>
        <v>0</v>
      </c>
      <c r="I124" s="246">
        <f t="shared" si="103"/>
        <v>7055000</v>
      </c>
      <c r="J124" s="246">
        <f t="shared" si="103"/>
        <v>0</v>
      </c>
      <c r="K124" s="212">
        <f t="shared" si="80"/>
        <v>7055000</v>
      </c>
      <c r="L124" s="246">
        <f t="shared" si="103"/>
        <v>12601200</v>
      </c>
      <c r="M124" s="246">
        <f t="shared" si="103"/>
        <v>0</v>
      </c>
      <c r="N124" s="212">
        <f t="shared" si="81"/>
        <v>12601200</v>
      </c>
    </row>
    <row r="125" spans="1:14" x14ac:dyDescent="0.25">
      <c r="A125" s="149" t="s">
        <v>151</v>
      </c>
      <c r="B125" s="164" t="s">
        <v>21</v>
      </c>
      <c r="C125" s="165">
        <v>13</v>
      </c>
      <c r="D125" s="165">
        <v>7000080080</v>
      </c>
      <c r="E125" s="164" t="s">
        <v>70</v>
      </c>
      <c r="F125" s="246">
        <f>SUM(Лист1!G146)</f>
        <v>0</v>
      </c>
      <c r="G125" s="246">
        <f>SUM(Лист1!H146)</f>
        <v>0</v>
      </c>
      <c r="H125" s="212">
        <f t="shared" si="79"/>
        <v>0</v>
      </c>
      <c r="I125" s="246">
        <f>SUM(Лист1!J146)</f>
        <v>7055000</v>
      </c>
      <c r="J125" s="246">
        <f>SUM(Лист1!K146)</f>
        <v>0</v>
      </c>
      <c r="K125" s="212">
        <f t="shared" si="80"/>
        <v>7055000</v>
      </c>
      <c r="L125" s="246">
        <f>SUM(Лист1!M146)</f>
        <v>12601200</v>
      </c>
      <c r="M125" s="246">
        <f>SUM(Лист1!N146)</f>
        <v>0</v>
      </c>
      <c r="N125" s="212">
        <f t="shared" si="81"/>
        <v>12601200</v>
      </c>
    </row>
    <row r="126" spans="1:14" ht="76.5" x14ac:dyDescent="0.25">
      <c r="A126" s="303" t="s">
        <v>370</v>
      </c>
      <c r="B126" s="164" t="s">
        <v>21</v>
      </c>
      <c r="C126" s="165" t="s">
        <v>45</v>
      </c>
      <c r="D126" s="165" t="s">
        <v>369</v>
      </c>
      <c r="E126" s="164" t="s">
        <v>7</v>
      </c>
      <c r="F126" s="246">
        <f>SUM(F127)</f>
        <v>0</v>
      </c>
      <c r="G126" s="246">
        <f t="shared" ref="G126:G127" si="104">SUM(G127)</f>
        <v>0</v>
      </c>
      <c r="H126" s="212">
        <f t="shared" si="79"/>
        <v>0</v>
      </c>
      <c r="I126" s="246"/>
      <c r="J126" s="246"/>
      <c r="K126" s="212">
        <f t="shared" si="80"/>
        <v>0</v>
      </c>
      <c r="L126" s="246"/>
      <c r="M126" s="246"/>
      <c r="N126" s="212">
        <f t="shared" si="81"/>
        <v>0</v>
      </c>
    </row>
    <row r="127" spans="1:14" x14ac:dyDescent="0.25">
      <c r="A127" s="149" t="s">
        <v>11</v>
      </c>
      <c r="B127" s="164" t="s">
        <v>21</v>
      </c>
      <c r="C127" s="165" t="s">
        <v>45</v>
      </c>
      <c r="D127" s="165" t="s">
        <v>369</v>
      </c>
      <c r="E127" s="164" t="s">
        <v>12</v>
      </c>
      <c r="F127" s="246">
        <f>SUM(F128)</f>
        <v>0</v>
      </c>
      <c r="G127" s="246">
        <f t="shared" si="104"/>
        <v>0</v>
      </c>
      <c r="H127" s="212">
        <f t="shared" si="79"/>
        <v>0</v>
      </c>
      <c r="I127" s="246"/>
      <c r="J127" s="246"/>
      <c r="K127" s="212">
        <f t="shared" si="80"/>
        <v>0</v>
      </c>
      <c r="L127" s="246"/>
      <c r="M127" s="246"/>
      <c r="N127" s="212">
        <f t="shared" si="81"/>
        <v>0</v>
      </c>
    </row>
    <row r="128" spans="1:14" ht="33.75" x14ac:dyDescent="0.25">
      <c r="A128" s="271" t="s">
        <v>147</v>
      </c>
      <c r="B128" s="164" t="s">
        <v>21</v>
      </c>
      <c r="C128" s="165" t="s">
        <v>45</v>
      </c>
      <c r="D128" s="165" t="s">
        <v>369</v>
      </c>
      <c r="E128" s="164" t="s">
        <v>14</v>
      </c>
      <c r="F128" s="246">
        <f>SUM(Лист1!G320)</f>
        <v>0</v>
      </c>
      <c r="G128" s="246">
        <f>SUM(Лист1!H320)</f>
        <v>0</v>
      </c>
      <c r="H128" s="212">
        <f t="shared" si="79"/>
        <v>0</v>
      </c>
      <c r="I128" s="246"/>
      <c r="J128" s="246"/>
      <c r="K128" s="212">
        <f t="shared" si="80"/>
        <v>0</v>
      </c>
      <c r="L128" s="246"/>
      <c r="M128" s="246"/>
      <c r="N128" s="212">
        <f t="shared" si="81"/>
        <v>0</v>
      </c>
    </row>
    <row r="129" spans="1:14" ht="18" x14ac:dyDescent="0.25">
      <c r="A129" s="136" t="s">
        <v>50</v>
      </c>
      <c r="B129" s="170" t="s">
        <v>23</v>
      </c>
      <c r="C129" s="171" t="s">
        <v>6</v>
      </c>
      <c r="D129" s="171" t="s">
        <v>110</v>
      </c>
      <c r="E129" s="171" t="s">
        <v>7</v>
      </c>
      <c r="F129" s="203">
        <f t="shared" ref="F129:M130" si="105">SUM(F130)</f>
        <v>1599044</v>
      </c>
      <c r="G129" s="203">
        <f t="shared" si="105"/>
        <v>37791</v>
      </c>
      <c r="H129" s="211">
        <f t="shared" si="79"/>
        <v>1636835</v>
      </c>
      <c r="I129" s="203">
        <f t="shared" si="105"/>
        <v>1615039</v>
      </c>
      <c r="J129" s="203">
        <f t="shared" si="105"/>
        <v>38169</v>
      </c>
      <c r="K129" s="211">
        <f t="shared" si="80"/>
        <v>1653208</v>
      </c>
      <c r="L129" s="203">
        <f t="shared" si="105"/>
        <v>1676769</v>
      </c>
      <c r="M129" s="203">
        <f t="shared" si="105"/>
        <v>39628</v>
      </c>
      <c r="N129" s="211">
        <f t="shared" si="81"/>
        <v>1716397</v>
      </c>
    </row>
    <row r="130" spans="1:14" x14ac:dyDescent="0.25">
      <c r="A130" s="124" t="s">
        <v>51</v>
      </c>
      <c r="B130" s="137" t="s">
        <v>23</v>
      </c>
      <c r="C130" s="137" t="s">
        <v>9</v>
      </c>
      <c r="D130" s="140" t="s">
        <v>110</v>
      </c>
      <c r="E130" s="141" t="s">
        <v>7</v>
      </c>
      <c r="F130" s="203">
        <f>SUM(F131)</f>
        <v>1599044</v>
      </c>
      <c r="G130" s="203">
        <f t="shared" si="105"/>
        <v>37791</v>
      </c>
      <c r="H130" s="211">
        <f t="shared" si="79"/>
        <v>1636835</v>
      </c>
      <c r="I130" s="203">
        <f t="shared" si="105"/>
        <v>1615039</v>
      </c>
      <c r="J130" s="203">
        <f t="shared" si="105"/>
        <v>38169</v>
      </c>
      <c r="K130" s="211">
        <f t="shared" si="80"/>
        <v>1653208</v>
      </c>
      <c r="L130" s="203">
        <f t="shared" si="105"/>
        <v>1676769</v>
      </c>
      <c r="M130" s="203">
        <f t="shared" si="105"/>
        <v>39628</v>
      </c>
      <c r="N130" s="211">
        <f t="shared" si="81"/>
        <v>1716397</v>
      </c>
    </row>
    <row r="131" spans="1:14" ht="39" x14ac:dyDescent="0.25">
      <c r="A131" s="220" t="s">
        <v>344</v>
      </c>
      <c r="B131" s="110" t="s">
        <v>23</v>
      </c>
      <c r="C131" s="110" t="s">
        <v>9</v>
      </c>
      <c r="D131" s="111" t="s">
        <v>168</v>
      </c>
      <c r="E131" s="112" t="s">
        <v>7</v>
      </c>
      <c r="F131" s="212">
        <f t="shared" ref="F131:M132" si="106">SUM(F132)</f>
        <v>1599044</v>
      </c>
      <c r="G131" s="212">
        <f t="shared" si="106"/>
        <v>37791</v>
      </c>
      <c r="H131" s="212">
        <f t="shared" si="79"/>
        <v>1636835</v>
      </c>
      <c r="I131" s="212">
        <f t="shared" si="106"/>
        <v>1615039</v>
      </c>
      <c r="J131" s="212">
        <f t="shared" si="106"/>
        <v>38169</v>
      </c>
      <c r="K131" s="212">
        <f t="shared" si="80"/>
        <v>1653208</v>
      </c>
      <c r="L131" s="212">
        <f t="shared" si="106"/>
        <v>1676769</v>
      </c>
      <c r="M131" s="212">
        <f t="shared" si="106"/>
        <v>39628</v>
      </c>
      <c r="N131" s="212">
        <f t="shared" si="81"/>
        <v>1716397</v>
      </c>
    </row>
    <row r="132" spans="1:14" x14ac:dyDescent="0.25">
      <c r="A132" s="114" t="s">
        <v>46</v>
      </c>
      <c r="B132" s="110" t="s">
        <v>23</v>
      </c>
      <c r="C132" s="110" t="s">
        <v>9</v>
      </c>
      <c r="D132" s="111" t="s">
        <v>168</v>
      </c>
      <c r="E132" s="110" t="s">
        <v>47</v>
      </c>
      <c r="F132" s="212">
        <f>SUM(F133)</f>
        <v>1599044</v>
      </c>
      <c r="G132" s="212">
        <f t="shared" si="106"/>
        <v>37791</v>
      </c>
      <c r="H132" s="212">
        <f t="shared" si="79"/>
        <v>1636835</v>
      </c>
      <c r="I132" s="212">
        <f t="shared" si="106"/>
        <v>1615039</v>
      </c>
      <c r="J132" s="212">
        <f t="shared" si="106"/>
        <v>38169</v>
      </c>
      <c r="K132" s="212">
        <f t="shared" si="80"/>
        <v>1653208</v>
      </c>
      <c r="L132" s="212">
        <f t="shared" si="106"/>
        <v>1676769</v>
      </c>
      <c r="M132" s="212">
        <f t="shared" si="106"/>
        <v>39628</v>
      </c>
      <c r="N132" s="212">
        <f t="shared" si="81"/>
        <v>1716397</v>
      </c>
    </row>
    <row r="133" spans="1:14" x14ac:dyDescent="0.25">
      <c r="A133" s="114" t="s">
        <v>137</v>
      </c>
      <c r="B133" s="110" t="s">
        <v>23</v>
      </c>
      <c r="C133" s="110" t="s">
        <v>9</v>
      </c>
      <c r="D133" s="111" t="s">
        <v>168</v>
      </c>
      <c r="E133" s="110" t="s">
        <v>136</v>
      </c>
      <c r="F133" s="212">
        <f>SUM(Лист1!G325)</f>
        <v>1599044</v>
      </c>
      <c r="G133" s="212">
        <f>SUM(Лист1!H325)</f>
        <v>37791</v>
      </c>
      <c r="H133" s="212">
        <f t="shared" si="79"/>
        <v>1636835</v>
      </c>
      <c r="I133" s="212">
        <f>SUM(Лист1!J325)</f>
        <v>1615039</v>
      </c>
      <c r="J133" s="212">
        <f>SUM(Лист1!K325)</f>
        <v>38169</v>
      </c>
      <c r="K133" s="212">
        <f t="shared" si="80"/>
        <v>1653208</v>
      </c>
      <c r="L133" s="212">
        <f>SUM(Лист1!M325)</f>
        <v>1676769</v>
      </c>
      <c r="M133" s="212">
        <f>SUM(Лист1!N325)</f>
        <v>39628</v>
      </c>
      <c r="N133" s="212">
        <f t="shared" si="81"/>
        <v>1716397</v>
      </c>
    </row>
    <row r="134" spans="1:14" ht="30" x14ac:dyDescent="0.25">
      <c r="A134" s="176" t="s">
        <v>8</v>
      </c>
      <c r="B134" s="126" t="s">
        <v>9</v>
      </c>
      <c r="C134" s="127" t="s">
        <v>6</v>
      </c>
      <c r="D134" s="127" t="s">
        <v>110</v>
      </c>
      <c r="E134" s="126" t="s">
        <v>7</v>
      </c>
      <c r="F134" s="203">
        <f>SUM(F135)</f>
        <v>4860959.51</v>
      </c>
      <c r="G134" s="203">
        <f t="shared" ref="G134" si="107">SUM(G135)</f>
        <v>0</v>
      </c>
      <c r="H134" s="211">
        <f t="shared" si="79"/>
        <v>4860959.51</v>
      </c>
      <c r="I134" s="203">
        <f t="shared" ref="I134:M134" si="108">SUM(I135)</f>
        <v>3018056</v>
      </c>
      <c r="J134" s="203">
        <f t="shared" si="108"/>
        <v>0</v>
      </c>
      <c r="K134" s="211">
        <f t="shared" si="80"/>
        <v>3018056</v>
      </c>
      <c r="L134" s="203">
        <f t="shared" si="108"/>
        <v>2977652</v>
      </c>
      <c r="M134" s="203">
        <f t="shared" si="108"/>
        <v>0</v>
      </c>
      <c r="N134" s="211">
        <f t="shared" si="81"/>
        <v>2977652</v>
      </c>
    </row>
    <row r="135" spans="1:14" ht="15.75" x14ac:dyDescent="0.25">
      <c r="A135" s="277" t="s">
        <v>496</v>
      </c>
      <c r="B135" s="137" t="s">
        <v>9</v>
      </c>
      <c r="C135" s="140" t="s">
        <v>26</v>
      </c>
      <c r="D135" s="140" t="s">
        <v>110</v>
      </c>
      <c r="E135" s="137" t="s">
        <v>7</v>
      </c>
      <c r="F135" s="203">
        <f>SUM(F136+F144)</f>
        <v>4860959.51</v>
      </c>
      <c r="G135" s="203">
        <f t="shared" ref="G135" si="109">SUM(G136+G144)</f>
        <v>0</v>
      </c>
      <c r="H135" s="211">
        <f t="shared" si="79"/>
        <v>4860959.51</v>
      </c>
      <c r="I135" s="203">
        <f t="shared" ref="I135:M135" si="110">SUM(I136)</f>
        <v>3018056</v>
      </c>
      <c r="J135" s="203">
        <f t="shared" si="110"/>
        <v>0</v>
      </c>
      <c r="K135" s="211">
        <f t="shared" si="80"/>
        <v>3018056</v>
      </c>
      <c r="L135" s="203">
        <f t="shared" si="110"/>
        <v>2977652</v>
      </c>
      <c r="M135" s="203">
        <f t="shared" si="110"/>
        <v>0</v>
      </c>
      <c r="N135" s="211">
        <f t="shared" si="81"/>
        <v>2977652</v>
      </c>
    </row>
    <row r="136" spans="1:14" x14ac:dyDescent="0.25">
      <c r="A136" s="125" t="s">
        <v>215</v>
      </c>
      <c r="B136" s="135" t="s">
        <v>9</v>
      </c>
      <c r="C136" s="150" t="s">
        <v>26</v>
      </c>
      <c r="D136" s="152" t="s">
        <v>214</v>
      </c>
      <c r="E136" s="154" t="s">
        <v>7</v>
      </c>
      <c r="F136" s="157">
        <f>SUM(F137+F139+F141)</f>
        <v>3561818.26</v>
      </c>
      <c r="G136" s="157">
        <f t="shared" ref="G136" si="111">SUM(G137+G139+G141)</f>
        <v>40432.800000000003</v>
      </c>
      <c r="H136" s="212">
        <f t="shared" si="79"/>
        <v>3602251.0599999996</v>
      </c>
      <c r="I136" s="157">
        <f t="shared" ref="I136:L136" si="112">SUM(I137+I139+I141)</f>
        <v>3018056</v>
      </c>
      <c r="J136" s="157">
        <f t="shared" ref="J136" si="113">SUM(J137+J139+J141)</f>
        <v>0</v>
      </c>
      <c r="K136" s="212">
        <f t="shared" si="80"/>
        <v>3018056</v>
      </c>
      <c r="L136" s="157">
        <f t="shared" si="112"/>
        <v>2977652</v>
      </c>
      <c r="M136" s="157">
        <f t="shared" ref="M136" si="114">SUM(M137+M139+M141)</f>
        <v>0</v>
      </c>
      <c r="N136" s="212">
        <f t="shared" si="81"/>
        <v>2977652</v>
      </c>
    </row>
    <row r="137" spans="1:14" ht="34.9" customHeight="1" x14ac:dyDescent="0.25">
      <c r="A137" s="114" t="s">
        <v>28</v>
      </c>
      <c r="B137" s="110" t="s">
        <v>9</v>
      </c>
      <c r="C137" s="111" t="s">
        <v>26</v>
      </c>
      <c r="D137" s="152" t="s">
        <v>214</v>
      </c>
      <c r="E137" s="110" t="s">
        <v>29</v>
      </c>
      <c r="F137" s="157">
        <f>SUM(F138)</f>
        <v>2637852</v>
      </c>
      <c r="G137" s="157">
        <f t="shared" ref="G137" si="115">SUM(G138)</f>
        <v>0</v>
      </c>
      <c r="H137" s="212">
        <f t="shared" si="79"/>
        <v>2637852</v>
      </c>
      <c r="I137" s="157">
        <f t="shared" ref="I137:M137" si="116">SUM(I138)</f>
        <v>2637852</v>
      </c>
      <c r="J137" s="157">
        <f t="shared" si="116"/>
        <v>0</v>
      </c>
      <c r="K137" s="212">
        <f t="shared" si="80"/>
        <v>2637852</v>
      </c>
      <c r="L137" s="157">
        <f t="shared" si="116"/>
        <v>2637852</v>
      </c>
      <c r="M137" s="157">
        <f t="shared" si="116"/>
        <v>0</v>
      </c>
      <c r="N137" s="212">
        <f t="shared" si="81"/>
        <v>2637852</v>
      </c>
    </row>
    <row r="138" spans="1:14" x14ac:dyDescent="0.25">
      <c r="A138" s="114" t="s">
        <v>32</v>
      </c>
      <c r="B138" s="110" t="s">
        <v>9</v>
      </c>
      <c r="C138" s="111" t="s">
        <v>26</v>
      </c>
      <c r="D138" s="152" t="s">
        <v>214</v>
      </c>
      <c r="E138" s="110" t="s">
        <v>33</v>
      </c>
      <c r="F138" s="157">
        <f>SUM(Лист1!G330)</f>
        <v>2637852</v>
      </c>
      <c r="G138" s="157">
        <f>SUM(Лист1!H330)</f>
        <v>0</v>
      </c>
      <c r="H138" s="212">
        <f t="shared" si="79"/>
        <v>2637852</v>
      </c>
      <c r="I138" s="157">
        <f>SUM(Лист1!J330)</f>
        <v>2637852</v>
      </c>
      <c r="J138" s="157">
        <f>SUM(Лист1!K330)</f>
        <v>0</v>
      </c>
      <c r="K138" s="212">
        <f t="shared" si="80"/>
        <v>2637852</v>
      </c>
      <c r="L138" s="157">
        <f>SUM(Лист1!M330)</f>
        <v>2637852</v>
      </c>
      <c r="M138" s="157">
        <f>SUM(Лист1!N330)</f>
        <v>0</v>
      </c>
      <c r="N138" s="212">
        <f t="shared" si="81"/>
        <v>2637852</v>
      </c>
    </row>
    <row r="139" spans="1:14" x14ac:dyDescent="0.25">
      <c r="A139" s="204" t="s">
        <v>11</v>
      </c>
      <c r="B139" s="185" t="s">
        <v>9</v>
      </c>
      <c r="C139" s="202" t="s">
        <v>26</v>
      </c>
      <c r="D139" s="152" t="s">
        <v>214</v>
      </c>
      <c r="E139" s="185" t="s">
        <v>12</v>
      </c>
      <c r="F139" s="157">
        <f>SUM(F140)</f>
        <v>912176.46</v>
      </c>
      <c r="G139" s="157">
        <f t="shared" ref="G139" si="117">SUM(G140)</f>
        <v>40432.800000000003</v>
      </c>
      <c r="H139" s="212">
        <f t="shared" si="79"/>
        <v>952609.26</v>
      </c>
      <c r="I139" s="157">
        <f t="shared" ref="I139:M139" si="118">SUM(I140)</f>
        <v>377404</v>
      </c>
      <c r="J139" s="157">
        <f t="shared" si="118"/>
        <v>0</v>
      </c>
      <c r="K139" s="212">
        <f t="shared" si="80"/>
        <v>377404</v>
      </c>
      <c r="L139" s="157">
        <f t="shared" si="118"/>
        <v>337000</v>
      </c>
      <c r="M139" s="157">
        <f t="shared" si="118"/>
        <v>0</v>
      </c>
      <c r="N139" s="212">
        <f t="shared" si="81"/>
        <v>337000</v>
      </c>
    </row>
    <row r="140" spans="1:14" ht="23.25" x14ac:dyDescent="0.25">
      <c r="A140" s="114" t="s">
        <v>152</v>
      </c>
      <c r="B140" s="185" t="s">
        <v>9</v>
      </c>
      <c r="C140" s="202" t="s">
        <v>26</v>
      </c>
      <c r="D140" s="152" t="s">
        <v>214</v>
      </c>
      <c r="E140" s="185" t="s">
        <v>14</v>
      </c>
      <c r="F140" s="157">
        <f>SUM(Лист1!G332)</f>
        <v>912176.46</v>
      </c>
      <c r="G140" s="157">
        <f>SUM(Лист1!H332)</f>
        <v>40432.800000000003</v>
      </c>
      <c r="H140" s="212">
        <f t="shared" si="79"/>
        <v>952609.26</v>
      </c>
      <c r="I140" s="157">
        <f>SUM(Лист1!J332)</f>
        <v>377404</v>
      </c>
      <c r="J140" s="157">
        <f>SUM(Лист1!K332)</f>
        <v>0</v>
      </c>
      <c r="K140" s="212">
        <f t="shared" si="80"/>
        <v>377404</v>
      </c>
      <c r="L140" s="157">
        <f>SUM(Лист1!M332)</f>
        <v>337000</v>
      </c>
      <c r="M140" s="157">
        <f>SUM(Лист1!N332)</f>
        <v>0</v>
      </c>
      <c r="N140" s="212">
        <f t="shared" si="81"/>
        <v>337000</v>
      </c>
    </row>
    <row r="141" spans="1:14" x14ac:dyDescent="0.25">
      <c r="A141" s="204" t="s">
        <v>34</v>
      </c>
      <c r="B141" s="185" t="s">
        <v>9</v>
      </c>
      <c r="C141" s="202" t="s">
        <v>26</v>
      </c>
      <c r="D141" s="152" t="s">
        <v>214</v>
      </c>
      <c r="E141" s="185" t="s">
        <v>35</v>
      </c>
      <c r="F141" s="157">
        <f>SUM(F142:F143)</f>
        <v>11789.8</v>
      </c>
      <c r="G141" s="157">
        <f>SUM(Лист1!H333)</f>
        <v>0</v>
      </c>
      <c r="H141" s="212">
        <f t="shared" si="79"/>
        <v>11789.8</v>
      </c>
      <c r="I141" s="157">
        <f t="shared" ref="I141:M141" si="119">SUM(I143)</f>
        <v>2800</v>
      </c>
      <c r="J141" s="157">
        <f t="shared" si="119"/>
        <v>0</v>
      </c>
      <c r="K141" s="212">
        <f t="shared" si="80"/>
        <v>2800</v>
      </c>
      <c r="L141" s="157">
        <f t="shared" si="119"/>
        <v>2800</v>
      </c>
      <c r="M141" s="157">
        <f t="shared" si="119"/>
        <v>0</v>
      </c>
      <c r="N141" s="212">
        <f t="shared" si="81"/>
        <v>2800</v>
      </c>
    </row>
    <row r="142" spans="1:14" x14ac:dyDescent="0.25">
      <c r="A142" s="149" t="s">
        <v>378</v>
      </c>
      <c r="B142" s="185" t="s">
        <v>9</v>
      </c>
      <c r="C142" s="202" t="s">
        <v>26</v>
      </c>
      <c r="D142" s="152" t="s">
        <v>214</v>
      </c>
      <c r="E142" s="185">
        <v>830</v>
      </c>
      <c r="F142" s="157">
        <f>SUM(Лист1!G334)</f>
        <v>8989.7999999999993</v>
      </c>
      <c r="G142" s="157">
        <f>SUM(Лист1!H334)</f>
        <v>0</v>
      </c>
      <c r="H142" s="212">
        <f t="shared" si="79"/>
        <v>8989.7999999999993</v>
      </c>
      <c r="I142" s="157"/>
      <c r="J142" s="157"/>
      <c r="K142" s="212"/>
      <c r="L142" s="157"/>
      <c r="M142" s="157"/>
      <c r="N142" s="212"/>
    </row>
    <row r="143" spans="1:14" x14ac:dyDescent="0.25">
      <c r="A143" s="204" t="s">
        <v>134</v>
      </c>
      <c r="B143" s="110" t="s">
        <v>9</v>
      </c>
      <c r="C143" s="111" t="s">
        <v>26</v>
      </c>
      <c r="D143" s="152" t="s">
        <v>214</v>
      </c>
      <c r="E143" s="110" t="s">
        <v>133</v>
      </c>
      <c r="F143" s="157">
        <f>SUM(Лист1!G335)</f>
        <v>2800</v>
      </c>
      <c r="G143" s="157">
        <f>SUM(Лист1!H335)</f>
        <v>0</v>
      </c>
      <c r="H143" s="212">
        <f t="shared" si="79"/>
        <v>2800</v>
      </c>
      <c r="I143" s="157">
        <f>SUM(Лист1!J335)</f>
        <v>2800</v>
      </c>
      <c r="J143" s="157">
        <f>SUM(Лист1!K335)</f>
        <v>0</v>
      </c>
      <c r="K143" s="212">
        <f t="shared" si="80"/>
        <v>2800</v>
      </c>
      <c r="L143" s="157">
        <f>SUM(Лист1!M335)</f>
        <v>2800</v>
      </c>
      <c r="M143" s="157">
        <f>SUM(Лист1!N335)</f>
        <v>0</v>
      </c>
      <c r="N143" s="212">
        <f t="shared" si="81"/>
        <v>2800</v>
      </c>
    </row>
    <row r="144" spans="1:14" ht="39" x14ac:dyDescent="0.25">
      <c r="A144" s="220" t="s">
        <v>353</v>
      </c>
      <c r="B144" s="110" t="s">
        <v>9</v>
      </c>
      <c r="C144" s="111" t="s">
        <v>26</v>
      </c>
      <c r="D144" s="152" t="s">
        <v>354</v>
      </c>
      <c r="E144" s="110" t="s">
        <v>7</v>
      </c>
      <c r="F144" s="157">
        <f>SUM(F145)</f>
        <v>1299141.25</v>
      </c>
      <c r="G144" s="157">
        <f t="shared" ref="G144:G145" si="120">SUM(G145)</f>
        <v>-40432.800000000003</v>
      </c>
      <c r="H144" s="212">
        <f t="shared" si="79"/>
        <v>1258708.45</v>
      </c>
      <c r="I144" s="157"/>
      <c r="J144" s="157"/>
      <c r="K144" s="212">
        <f t="shared" si="80"/>
        <v>0</v>
      </c>
      <c r="L144" s="157"/>
      <c r="M144" s="157"/>
      <c r="N144" s="212">
        <f t="shared" si="81"/>
        <v>0</v>
      </c>
    </row>
    <row r="145" spans="1:14" x14ac:dyDescent="0.25">
      <c r="A145" s="149" t="s">
        <v>11</v>
      </c>
      <c r="B145" s="110" t="s">
        <v>9</v>
      </c>
      <c r="C145" s="111" t="s">
        <v>26</v>
      </c>
      <c r="D145" s="152" t="s">
        <v>354</v>
      </c>
      <c r="E145" s="110" t="s">
        <v>12</v>
      </c>
      <c r="F145" s="157">
        <f>SUM(F146)</f>
        <v>1299141.25</v>
      </c>
      <c r="G145" s="157">
        <f t="shared" si="120"/>
        <v>-40432.800000000003</v>
      </c>
      <c r="H145" s="212">
        <f t="shared" si="79"/>
        <v>1258708.45</v>
      </c>
      <c r="I145" s="157"/>
      <c r="J145" s="157"/>
      <c r="K145" s="212">
        <f t="shared" si="80"/>
        <v>0</v>
      </c>
      <c r="L145" s="157"/>
      <c r="M145" s="157"/>
      <c r="N145" s="212">
        <f t="shared" si="81"/>
        <v>0</v>
      </c>
    </row>
    <row r="146" spans="1:14" ht="33.75" x14ac:dyDescent="0.25">
      <c r="A146" s="271" t="s">
        <v>147</v>
      </c>
      <c r="B146" s="110" t="s">
        <v>9</v>
      </c>
      <c r="C146" s="111" t="s">
        <v>26</v>
      </c>
      <c r="D146" s="152" t="s">
        <v>354</v>
      </c>
      <c r="E146" s="110" t="s">
        <v>14</v>
      </c>
      <c r="F146" s="157">
        <f>SUM(Лист1!G338)</f>
        <v>1299141.25</v>
      </c>
      <c r="G146" s="157">
        <f>SUM(Лист1!H338)</f>
        <v>-40432.800000000003</v>
      </c>
      <c r="H146" s="212">
        <f t="shared" si="79"/>
        <v>1258708.45</v>
      </c>
      <c r="I146" s="157"/>
      <c r="J146" s="157"/>
      <c r="K146" s="212">
        <f t="shared" si="80"/>
        <v>0</v>
      </c>
      <c r="L146" s="157"/>
      <c r="M146" s="157"/>
      <c r="N146" s="212">
        <f t="shared" si="81"/>
        <v>0</v>
      </c>
    </row>
    <row r="147" spans="1:14" ht="18" x14ac:dyDescent="0.25">
      <c r="A147" s="186" t="s">
        <v>77</v>
      </c>
      <c r="B147" s="187" t="s">
        <v>39</v>
      </c>
      <c r="C147" s="188" t="s">
        <v>6</v>
      </c>
      <c r="D147" s="188" t="s">
        <v>110</v>
      </c>
      <c r="E147" s="187" t="s">
        <v>7</v>
      </c>
      <c r="F147" s="203">
        <f>SUM(F152+F160+F172+F156+F148)</f>
        <v>37561812.980000004</v>
      </c>
      <c r="G147" s="203">
        <f t="shared" ref="G147" si="121">SUM(G152+G160+G172+G156+G148)</f>
        <v>0</v>
      </c>
      <c r="H147" s="211">
        <f t="shared" si="79"/>
        <v>37561812.980000004</v>
      </c>
      <c r="I147" s="203">
        <f>SUM(I152+I160+I172+I156+I148)</f>
        <v>20285741.600000001</v>
      </c>
      <c r="J147" s="203">
        <f>SUM(J152+J160+J172+J156+J148)</f>
        <v>0</v>
      </c>
      <c r="K147" s="211">
        <f t="shared" si="80"/>
        <v>20285741.600000001</v>
      </c>
      <c r="L147" s="203">
        <f>SUM(L152+L160+L172+L156+L148)</f>
        <v>16833146.600000001</v>
      </c>
      <c r="M147" s="203">
        <f>SUM(M152+M160+M172+M156+M148)</f>
        <v>0</v>
      </c>
      <c r="N147" s="211">
        <f t="shared" si="81"/>
        <v>16833146.600000001</v>
      </c>
    </row>
    <row r="148" spans="1:14" ht="15.75" x14ac:dyDescent="0.25">
      <c r="A148" s="243" t="s">
        <v>170</v>
      </c>
      <c r="B148" s="140" t="s">
        <v>39</v>
      </c>
      <c r="C148" s="140" t="s">
        <v>21</v>
      </c>
      <c r="D148" s="198" t="s">
        <v>110</v>
      </c>
      <c r="E148" s="199" t="s">
        <v>7</v>
      </c>
      <c r="F148" s="181">
        <f t="shared" ref="F148:M149" si="122">SUM(F149)</f>
        <v>100000</v>
      </c>
      <c r="G148" s="181">
        <f t="shared" si="122"/>
        <v>0</v>
      </c>
      <c r="H148" s="211">
        <f t="shared" si="79"/>
        <v>100000</v>
      </c>
      <c r="I148" s="181">
        <f t="shared" si="122"/>
        <v>0</v>
      </c>
      <c r="J148" s="181">
        <f t="shared" si="122"/>
        <v>0</v>
      </c>
      <c r="K148" s="212">
        <f t="shared" si="80"/>
        <v>0</v>
      </c>
      <c r="L148" s="181">
        <f t="shared" si="122"/>
        <v>0</v>
      </c>
      <c r="M148" s="181">
        <f t="shared" si="122"/>
        <v>0</v>
      </c>
      <c r="N148" s="212">
        <f t="shared" si="81"/>
        <v>0</v>
      </c>
    </row>
    <row r="149" spans="1:14" ht="39" x14ac:dyDescent="0.25">
      <c r="A149" s="125" t="s">
        <v>172</v>
      </c>
      <c r="B149" s="140" t="s">
        <v>39</v>
      </c>
      <c r="C149" s="140" t="s">
        <v>21</v>
      </c>
      <c r="D149" s="198" t="s">
        <v>173</v>
      </c>
      <c r="E149" s="196" t="s">
        <v>7</v>
      </c>
      <c r="F149" s="211">
        <f>SUM(F150)</f>
        <v>100000</v>
      </c>
      <c r="G149" s="211">
        <f t="shared" si="122"/>
        <v>0</v>
      </c>
      <c r="H149" s="211">
        <f t="shared" si="79"/>
        <v>100000</v>
      </c>
      <c r="I149" s="211">
        <f t="shared" si="122"/>
        <v>0</v>
      </c>
      <c r="J149" s="211">
        <f t="shared" si="122"/>
        <v>0</v>
      </c>
      <c r="K149" s="212">
        <f t="shared" si="80"/>
        <v>0</v>
      </c>
      <c r="L149" s="211">
        <f t="shared" si="122"/>
        <v>0</v>
      </c>
      <c r="M149" s="211">
        <f t="shared" si="122"/>
        <v>0</v>
      </c>
      <c r="N149" s="212">
        <f t="shared" si="81"/>
        <v>0</v>
      </c>
    </row>
    <row r="150" spans="1:14" ht="23.25" x14ac:dyDescent="0.25">
      <c r="A150" s="149" t="s">
        <v>495</v>
      </c>
      <c r="B150" s="150" t="s">
        <v>39</v>
      </c>
      <c r="C150" s="150" t="s">
        <v>21</v>
      </c>
      <c r="D150" s="152" t="s">
        <v>173</v>
      </c>
      <c r="E150" s="110" t="s">
        <v>16</v>
      </c>
      <c r="F150" s="212">
        <f>SUM(F151:F151)</f>
        <v>100000</v>
      </c>
      <c r="G150" s="212">
        <f t="shared" ref="G150" si="123">SUM(G151:G151)</f>
        <v>0</v>
      </c>
      <c r="H150" s="212">
        <f t="shared" si="79"/>
        <v>100000</v>
      </c>
      <c r="I150" s="212">
        <f t="shared" ref="I150:M150" si="124">SUM(I151:I151)</f>
        <v>0</v>
      </c>
      <c r="J150" s="212">
        <f t="shared" si="124"/>
        <v>0</v>
      </c>
      <c r="K150" s="212">
        <f t="shared" si="80"/>
        <v>0</v>
      </c>
      <c r="L150" s="212">
        <f t="shared" si="124"/>
        <v>0</v>
      </c>
      <c r="M150" s="212">
        <f t="shared" si="124"/>
        <v>0</v>
      </c>
      <c r="N150" s="212">
        <f t="shared" si="81"/>
        <v>0</v>
      </c>
    </row>
    <row r="151" spans="1:14" x14ac:dyDescent="0.25">
      <c r="A151" s="115" t="s">
        <v>143</v>
      </c>
      <c r="B151" s="150" t="s">
        <v>39</v>
      </c>
      <c r="C151" s="150" t="s">
        <v>21</v>
      </c>
      <c r="D151" s="152" t="s">
        <v>173</v>
      </c>
      <c r="E151" s="110" t="s">
        <v>142</v>
      </c>
      <c r="F151" s="212">
        <f>SUM(Лист1!G23)</f>
        <v>100000</v>
      </c>
      <c r="G151" s="212">
        <f>SUM(Лист1!H23)</f>
        <v>0</v>
      </c>
      <c r="H151" s="212">
        <f t="shared" si="79"/>
        <v>100000</v>
      </c>
      <c r="I151" s="212">
        <f>SUM(Лист1!J23)</f>
        <v>0</v>
      </c>
      <c r="J151" s="212">
        <f>SUM(Лист1!K23)</f>
        <v>0</v>
      </c>
      <c r="K151" s="212">
        <f t="shared" si="80"/>
        <v>0</v>
      </c>
      <c r="L151" s="212">
        <f>SUM(Лист1!M23)</f>
        <v>0</v>
      </c>
      <c r="M151" s="212">
        <f>SUM(Лист1!N23)</f>
        <v>0</v>
      </c>
      <c r="N151" s="212">
        <f t="shared" si="81"/>
        <v>0</v>
      </c>
    </row>
    <row r="152" spans="1:14" x14ac:dyDescent="0.25">
      <c r="A152" s="189" t="s">
        <v>78</v>
      </c>
      <c r="B152" s="190" t="s">
        <v>39</v>
      </c>
      <c r="C152" s="191" t="s">
        <v>55</v>
      </c>
      <c r="D152" s="191" t="s">
        <v>110</v>
      </c>
      <c r="E152" s="190" t="s">
        <v>7</v>
      </c>
      <c r="F152" s="203">
        <f>SUM(F153)</f>
        <v>131120.18</v>
      </c>
      <c r="G152" s="203">
        <f t="shared" ref="G152" si="125">SUM(G153)</f>
        <v>0</v>
      </c>
      <c r="H152" s="211">
        <f t="shared" si="79"/>
        <v>131120.18</v>
      </c>
      <c r="I152" s="203">
        <f t="shared" ref="I152:M152" si="126">SUM(I153)</f>
        <v>70096.600000000006</v>
      </c>
      <c r="J152" s="203">
        <f t="shared" si="126"/>
        <v>0</v>
      </c>
      <c r="K152" s="211">
        <f t="shared" si="80"/>
        <v>70096.600000000006</v>
      </c>
      <c r="L152" s="203">
        <f t="shared" si="126"/>
        <v>70096.600000000006</v>
      </c>
      <c r="M152" s="203">
        <f t="shared" si="126"/>
        <v>0</v>
      </c>
      <c r="N152" s="211">
        <f t="shared" si="81"/>
        <v>70096.600000000006</v>
      </c>
    </row>
    <row r="153" spans="1:14" ht="84.75" x14ac:dyDescent="0.25">
      <c r="A153" s="306" t="s">
        <v>347</v>
      </c>
      <c r="B153" s="110" t="s">
        <v>39</v>
      </c>
      <c r="C153" s="111" t="s">
        <v>55</v>
      </c>
      <c r="D153" s="117" t="s">
        <v>276</v>
      </c>
      <c r="E153" s="112" t="s">
        <v>7</v>
      </c>
      <c r="F153" s="212">
        <f t="shared" ref="F153:M154" si="127">SUM(F154)</f>
        <v>131120.18</v>
      </c>
      <c r="G153" s="212">
        <f t="shared" si="127"/>
        <v>0</v>
      </c>
      <c r="H153" s="212">
        <f t="shared" si="79"/>
        <v>131120.18</v>
      </c>
      <c r="I153" s="212">
        <f t="shared" si="127"/>
        <v>70096.600000000006</v>
      </c>
      <c r="J153" s="212">
        <f t="shared" si="127"/>
        <v>0</v>
      </c>
      <c r="K153" s="212">
        <f t="shared" si="80"/>
        <v>70096.600000000006</v>
      </c>
      <c r="L153" s="212">
        <f t="shared" si="127"/>
        <v>70096.600000000006</v>
      </c>
      <c r="M153" s="212">
        <f t="shared" si="127"/>
        <v>0</v>
      </c>
      <c r="N153" s="212">
        <f t="shared" si="81"/>
        <v>70096.600000000006</v>
      </c>
    </row>
    <row r="154" spans="1:14" x14ac:dyDescent="0.25">
      <c r="A154" s="114" t="s">
        <v>11</v>
      </c>
      <c r="B154" s="110" t="s">
        <v>39</v>
      </c>
      <c r="C154" s="111" t="s">
        <v>55</v>
      </c>
      <c r="D154" s="117" t="s">
        <v>276</v>
      </c>
      <c r="E154" s="110" t="s">
        <v>12</v>
      </c>
      <c r="F154" s="212">
        <f t="shared" si="127"/>
        <v>131120.18</v>
      </c>
      <c r="G154" s="212">
        <f t="shared" si="127"/>
        <v>0</v>
      </c>
      <c r="H154" s="212">
        <f t="shared" si="79"/>
        <v>131120.18</v>
      </c>
      <c r="I154" s="212">
        <f t="shared" si="127"/>
        <v>70096.600000000006</v>
      </c>
      <c r="J154" s="212">
        <f t="shared" si="127"/>
        <v>0</v>
      </c>
      <c r="K154" s="212">
        <f t="shared" si="80"/>
        <v>70096.600000000006</v>
      </c>
      <c r="L154" s="212">
        <f t="shared" si="127"/>
        <v>70096.600000000006</v>
      </c>
      <c r="M154" s="212">
        <f t="shared" si="127"/>
        <v>0</v>
      </c>
      <c r="N154" s="212">
        <f t="shared" si="81"/>
        <v>70096.600000000006</v>
      </c>
    </row>
    <row r="155" spans="1:14" ht="23.25" x14ac:dyDescent="0.25">
      <c r="A155" s="114" t="s">
        <v>152</v>
      </c>
      <c r="B155" s="110" t="s">
        <v>39</v>
      </c>
      <c r="C155" s="111" t="s">
        <v>55</v>
      </c>
      <c r="D155" s="117" t="s">
        <v>276</v>
      </c>
      <c r="E155" s="110" t="s">
        <v>14</v>
      </c>
      <c r="F155" s="212">
        <f>SUM(Лист1!G343)</f>
        <v>131120.18</v>
      </c>
      <c r="G155" s="212">
        <f>SUM(Лист1!H343)</f>
        <v>0</v>
      </c>
      <c r="H155" s="212">
        <f t="shared" si="79"/>
        <v>131120.18</v>
      </c>
      <c r="I155" s="212">
        <f>SUM(Лист1!J343)</f>
        <v>70096.600000000006</v>
      </c>
      <c r="J155" s="212">
        <f>SUM(Лист1!K343)</f>
        <v>0</v>
      </c>
      <c r="K155" s="212">
        <f t="shared" si="80"/>
        <v>70096.600000000006</v>
      </c>
      <c r="L155" s="212">
        <f>SUM(Лист1!M343)</f>
        <v>70096.600000000006</v>
      </c>
      <c r="M155" s="212">
        <f>SUM(Лист1!N343)</f>
        <v>0</v>
      </c>
      <c r="N155" s="212">
        <f t="shared" si="81"/>
        <v>70096.600000000006</v>
      </c>
    </row>
    <row r="156" spans="1:14" x14ac:dyDescent="0.25">
      <c r="A156" s="109" t="s">
        <v>135</v>
      </c>
      <c r="B156" s="200" t="s">
        <v>39</v>
      </c>
      <c r="C156" s="194" t="s">
        <v>58</v>
      </c>
      <c r="D156" s="198" t="s">
        <v>110</v>
      </c>
      <c r="E156" s="199" t="s">
        <v>7</v>
      </c>
      <c r="F156" s="211">
        <f>SUM(F157)</f>
        <v>5191200</v>
      </c>
      <c r="G156" s="211">
        <f t="shared" ref="G156" si="128">SUM(G157)</f>
        <v>0</v>
      </c>
      <c r="H156" s="211">
        <f t="shared" si="79"/>
        <v>5191200</v>
      </c>
      <c r="I156" s="211">
        <f t="shared" ref="I156:M156" si="129">SUM(I157)</f>
        <v>5103400</v>
      </c>
      <c r="J156" s="211">
        <f t="shared" si="129"/>
        <v>0</v>
      </c>
      <c r="K156" s="211">
        <f t="shared" si="80"/>
        <v>5103400</v>
      </c>
      <c r="L156" s="211">
        <f t="shared" si="129"/>
        <v>0</v>
      </c>
      <c r="M156" s="211">
        <f t="shared" si="129"/>
        <v>0</v>
      </c>
      <c r="N156" s="212">
        <f t="shared" si="81"/>
        <v>0</v>
      </c>
    </row>
    <row r="157" spans="1:14" ht="60.75" x14ac:dyDescent="0.25">
      <c r="A157" s="148" t="s">
        <v>239</v>
      </c>
      <c r="B157" s="116" t="s">
        <v>39</v>
      </c>
      <c r="C157" s="111" t="s">
        <v>58</v>
      </c>
      <c r="D157" s="165" t="s">
        <v>216</v>
      </c>
      <c r="E157" s="110" t="s">
        <v>7</v>
      </c>
      <c r="F157" s="212">
        <f t="shared" ref="F157:M158" si="130">SUM(F158)</f>
        <v>5191200</v>
      </c>
      <c r="G157" s="212">
        <f t="shared" si="130"/>
        <v>0</v>
      </c>
      <c r="H157" s="212">
        <f t="shared" si="79"/>
        <v>5191200</v>
      </c>
      <c r="I157" s="212">
        <f t="shared" si="130"/>
        <v>5103400</v>
      </c>
      <c r="J157" s="212">
        <f t="shared" si="130"/>
        <v>0</v>
      </c>
      <c r="K157" s="212">
        <f t="shared" si="80"/>
        <v>5103400</v>
      </c>
      <c r="L157" s="212">
        <f t="shared" si="130"/>
        <v>0</v>
      </c>
      <c r="M157" s="212">
        <f t="shared" si="130"/>
        <v>0</v>
      </c>
      <c r="N157" s="212">
        <f t="shared" si="81"/>
        <v>0</v>
      </c>
    </row>
    <row r="158" spans="1:14" x14ac:dyDescent="0.25">
      <c r="A158" s="114" t="s">
        <v>34</v>
      </c>
      <c r="B158" s="116" t="s">
        <v>39</v>
      </c>
      <c r="C158" s="111" t="s">
        <v>58</v>
      </c>
      <c r="D158" s="165" t="s">
        <v>216</v>
      </c>
      <c r="E158" s="110" t="s">
        <v>35</v>
      </c>
      <c r="F158" s="212">
        <f t="shared" si="130"/>
        <v>5191200</v>
      </c>
      <c r="G158" s="212">
        <f t="shared" si="130"/>
        <v>0</v>
      </c>
      <c r="H158" s="212">
        <f t="shared" si="79"/>
        <v>5191200</v>
      </c>
      <c r="I158" s="212">
        <f t="shared" si="130"/>
        <v>5103400</v>
      </c>
      <c r="J158" s="212">
        <f t="shared" si="130"/>
        <v>0</v>
      </c>
      <c r="K158" s="212">
        <f t="shared" si="80"/>
        <v>5103400</v>
      </c>
      <c r="L158" s="212">
        <f t="shared" si="130"/>
        <v>0</v>
      </c>
      <c r="M158" s="212">
        <f t="shared" si="130"/>
        <v>0</v>
      </c>
      <c r="N158" s="212">
        <f t="shared" si="81"/>
        <v>0</v>
      </c>
    </row>
    <row r="159" spans="1:14" ht="23.25" x14ac:dyDescent="0.25">
      <c r="A159" s="114" t="s">
        <v>79</v>
      </c>
      <c r="B159" s="116" t="s">
        <v>39</v>
      </c>
      <c r="C159" s="111" t="s">
        <v>58</v>
      </c>
      <c r="D159" s="165" t="s">
        <v>216</v>
      </c>
      <c r="E159" s="110" t="s">
        <v>80</v>
      </c>
      <c r="F159" s="212">
        <f>SUM(Лист1!G347)</f>
        <v>5191200</v>
      </c>
      <c r="G159" s="212">
        <f>SUM(Лист1!H347)</f>
        <v>0</v>
      </c>
      <c r="H159" s="212">
        <f t="shared" si="79"/>
        <v>5191200</v>
      </c>
      <c r="I159" s="212">
        <f>SUM(Лист1!J347)</f>
        <v>5103400</v>
      </c>
      <c r="J159" s="212">
        <f>SUM(Лист1!K347)</f>
        <v>0</v>
      </c>
      <c r="K159" s="212">
        <f t="shared" si="80"/>
        <v>5103400</v>
      </c>
      <c r="L159" s="212">
        <f>SUM(Лист1!M347)</f>
        <v>0</v>
      </c>
      <c r="M159" s="212">
        <f>SUM(Лист1!N347)</f>
        <v>0</v>
      </c>
      <c r="N159" s="212">
        <f t="shared" si="81"/>
        <v>0</v>
      </c>
    </row>
    <row r="160" spans="1:14" x14ac:dyDescent="0.25">
      <c r="A160" s="109" t="s">
        <v>53</v>
      </c>
      <c r="B160" s="200" t="s">
        <v>39</v>
      </c>
      <c r="C160" s="194" t="s">
        <v>26</v>
      </c>
      <c r="D160" s="198" t="s">
        <v>110</v>
      </c>
      <c r="E160" s="199" t="s">
        <v>7</v>
      </c>
      <c r="F160" s="211">
        <f>SUM(F164+F167+F161)</f>
        <v>29450006.609999999</v>
      </c>
      <c r="G160" s="211">
        <f t="shared" ref="G160" si="131">SUM(G164+G167+G161)</f>
        <v>0</v>
      </c>
      <c r="H160" s="211">
        <f t="shared" si="79"/>
        <v>29450006.609999999</v>
      </c>
      <c r="I160" s="211">
        <f t="shared" ref="I160:L160" si="132">SUM(I164+I167+I161)</f>
        <v>14703919</v>
      </c>
      <c r="J160" s="211">
        <f t="shared" ref="J160" si="133">SUM(J164+J167+J161)</f>
        <v>0</v>
      </c>
      <c r="K160" s="211">
        <f t="shared" si="80"/>
        <v>14703919</v>
      </c>
      <c r="L160" s="211">
        <f t="shared" si="132"/>
        <v>16404724</v>
      </c>
      <c r="M160" s="211">
        <f t="shared" ref="M160" si="134">SUM(M164+M167+M161)</f>
        <v>0</v>
      </c>
      <c r="N160" s="211">
        <f t="shared" si="81"/>
        <v>16404724</v>
      </c>
    </row>
    <row r="161" spans="1:14" ht="39" x14ac:dyDescent="0.25">
      <c r="A161" s="220" t="s">
        <v>278</v>
      </c>
      <c r="B161" s="262" t="s">
        <v>39</v>
      </c>
      <c r="C161" s="261" t="s">
        <v>26</v>
      </c>
      <c r="D161" s="261" t="s">
        <v>321</v>
      </c>
      <c r="E161" s="262" t="s">
        <v>7</v>
      </c>
      <c r="F161" s="193">
        <f>SUM(F162)</f>
        <v>204311.2</v>
      </c>
      <c r="G161" s="193">
        <f t="shared" ref="G161:G162" si="135">SUM(G162)</f>
        <v>0</v>
      </c>
      <c r="H161" s="212">
        <f t="shared" si="79"/>
        <v>204311.2</v>
      </c>
      <c r="I161" s="193">
        <f t="shared" ref="I161:M161" si="136">SUM(I162)</f>
        <v>11783792.4</v>
      </c>
      <c r="J161" s="193">
        <f t="shared" si="136"/>
        <v>0</v>
      </c>
      <c r="K161" s="212">
        <f t="shared" si="80"/>
        <v>11783792.4</v>
      </c>
      <c r="L161" s="193">
        <f t="shared" si="136"/>
        <v>11770975.060000001</v>
      </c>
      <c r="M161" s="193">
        <f t="shared" si="136"/>
        <v>0</v>
      </c>
      <c r="N161" s="212">
        <f t="shared" si="81"/>
        <v>11770975.060000001</v>
      </c>
    </row>
    <row r="162" spans="1:14" x14ac:dyDescent="0.25">
      <c r="A162" s="264" t="s">
        <v>11</v>
      </c>
      <c r="B162" s="262" t="s">
        <v>39</v>
      </c>
      <c r="C162" s="261" t="s">
        <v>26</v>
      </c>
      <c r="D162" s="261" t="s">
        <v>321</v>
      </c>
      <c r="E162" s="262" t="s">
        <v>12</v>
      </c>
      <c r="F162" s="193">
        <f>SUM(F163)</f>
        <v>204311.2</v>
      </c>
      <c r="G162" s="193">
        <f t="shared" si="135"/>
        <v>0</v>
      </c>
      <c r="H162" s="212">
        <f t="shared" si="79"/>
        <v>204311.2</v>
      </c>
      <c r="I162" s="193">
        <f t="shared" ref="I162:M162" si="137">SUM(I163)</f>
        <v>11783792.4</v>
      </c>
      <c r="J162" s="193">
        <f t="shared" si="137"/>
        <v>0</v>
      </c>
      <c r="K162" s="212">
        <f t="shared" si="80"/>
        <v>11783792.4</v>
      </c>
      <c r="L162" s="193">
        <f t="shared" si="137"/>
        <v>11770975.060000001</v>
      </c>
      <c r="M162" s="193">
        <f t="shared" si="137"/>
        <v>0</v>
      </c>
      <c r="N162" s="212">
        <f t="shared" si="81"/>
        <v>11770975.060000001</v>
      </c>
    </row>
    <row r="163" spans="1:14" ht="23.25" x14ac:dyDescent="0.25">
      <c r="A163" s="149" t="s">
        <v>152</v>
      </c>
      <c r="B163" s="262" t="s">
        <v>39</v>
      </c>
      <c r="C163" s="261" t="s">
        <v>26</v>
      </c>
      <c r="D163" s="261" t="s">
        <v>321</v>
      </c>
      <c r="E163" s="262" t="s">
        <v>14</v>
      </c>
      <c r="F163" s="193">
        <f>SUM(Лист1!G351)</f>
        <v>204311.2</v>
      </c>
      <c r="G163" s="193">
        <f>SUM(Лист1!H351)</f>
        <v>0</v>
      </c>
      <c r="H163" s="212">
        <f t="shared" ref="H163:H232" si="138">SUM(F163+G163)</f>
        <v>204311.2</v>
      </c>
      <c r="I163" s="193">
        <f>SUM(Лист1!J351)</f>
        <v>11783792.4</v>
      </c>
      <c r="J163" s="193">
        <f>SUM(Лист1!K351)</f>
        <v>0</v>
      </c>
      <c r="K163" s="212">
        <f t="shared" ref="K163:K232" si="139">SUM(I163+J163)</f>
        <v>11783792.4</v>
      </c>
      <c r="L163" s="193">
        <f>SUM(Лист1!M351)</f>
        <v>11770975.060000001</v>
      </c>
      <c r="M163" s="193">
        <f>SUM(Лист1!N351)</f>
        <v>0</v>
      </c>
      <c r="N163" s="212">
        <f t="shared" ref="N163:N232" si="140">SUM(L163+M163)</f>
        <v>11770975.060000001</v>
      </c>
    </row>
    <row r="164" spans="1:14" ht="179.25" x14ac:dyDescent="0.25">
      <c r="A164" s="125" t="s">
        <v>217</v>
      </c>
      <c r="B164" s="116" t="s">
        <v>39</v>
      </c>
      <c r="C164" s="111" t="s">
        <v>26</v>
      </c>
      <c r="D164" s="165" t="s">
        <v>295</v>
      </c>
      <c r="E164" s="110" t="s">
        <v>7</v>
      </c>
      <c r="F164" s="212">
        <f>SUM(F165)</f>
        <v>9968723.5</v>
      </c>
      <c r="G164" s="212">
        <f t="shared" ref="G164:G165" si="141">SUM(G165)</f>
        <v>0</v>
      </c>
      <c r="H164" s="212">
        <f t="shared" si="138"/>
        <v>9968723.5</v>
      </c>
      <c r="I164" s="212">
        <f t="shared" ref="I164:M164" si="142">SUM(I165)</f>
        <v>0</v>
      </c>
      <c r="J164" s="212">
        <f t="shared" si="142"/>
        <v>0</v>
      </c>
      <c r="K164" s="212">
        <f t="shared" si="139"/>
        <v>0</v>
      </c>
      <c r="L164" s="212">
        <f t="shared" si="142"/>
        <v>0</v>
      </c>
      <c r="M164" s="212">
        <f t="shared" si="142"/>
        <v>0</v>
      </c>
      <c r="N164" s="212">
        <f t="shared" si="140"/>
        <v>0</v>
      </c>
    </row>
    <row r="165" spans="1:14" x14ac:dyDescent="0.25">
      <c r="A165" s="114" t="s">
        <v>46</v>
      </c>
      <c r="B165" s="116" t="s">
        <v>39</v>
      </c>
      <c r="C165" s="111" t="s">
        <v>26</v>
      </c>
      <c r="D165" s="165" t="s">
        <v>295</v>
      </c>
      <c r="E165" s="110" t="s">
        <v>47</v>
      </c>
      <c r="F165" s="212">
        <f>SUM(F166)</f>
        <v>9968723.5</v>
      </c>
      <c r="G165" s="212">
        <f t="shared" si="141"/>
        <v>0</v>
      </c>
      <c r="H165" s="212">
        <f t="shared" si="138"/>
        <v>9968723.5</v>
      </c>
      <c r="I165" s="212">
        <f t="shared" ref="I165:M165" si="143">SUM(I166)</f>
        <v>0</v>
      </c>
      <c r="J165" s="212">
        <f t="shared" si="143"/>
        <v>0</v>
      </c>
      <c r="K165" s="212">
        <f t="shared" si="139"/>
        <v>0</v>
      </c>
      <c r="L165" s="212">
        <f t="shared" si="143"/>
        <v>0</v>
      </c>
      <c r="M165" s="212">
        <f t="shared" si="143"/>
        <v>0</v>
      </c>
      <c r="N165" s="212">
        <f t="shared" si="140"/>
        <v>0</v>
      </c>
    </row>
    <row r="166" spans="1:14" x14ac:dyDescent="0.25">
      <c r="A166" s="114" t="s">
        <v>48</v>
      </c>
      <c r="B166" s="116" t="s">
        <v>39</v>
      </c>
      <c r="C166" s="111" t="s">
        <v>26</v>
      </c>
      <c r="D166" s="165" t="s">
        <v>295</v>
      </c>
      <c r="E166" s="110" t="s">
        <v>49</v>
      </c>
      <c r="F166" s="212">
        <f>SUM(Лист1!G354)</f>
        <v>9968723.5</v>
      </c>
      <c r="G166" s="212">
        <f>SUM(Лист1!H354)</f>
        <v>0</v>
      </c>
      <c r="H166" s="212">
        <f t="shared" si="138"/>
        <v>9968723.5</v>
      </c>
      <c r="I166" s="212">
        <f>SUM(Лист1!J354)</f>
        <v>0</v>
      </c>
      <c r="J166" s="212">
        <f>SUM(Лист1!K354)</f>
        <v>0</v>
      </c>
      <c r="K166" s="212">
        <f t="shared" si="139"/>
        <v>0</v>
      </c>
      <c r="L166" s="212">
        <f>SUM(Лист1!M354)</f>
        <v>0</v>
      </c>
      <c r="M166" s="212">
        <f>SUM(Лист1!N354)</f>
        <v>0</v>
      </c>
      <c r="N166" s="212">
        <f t="shared" si="140"/>
        <v>0</v>
      </c>
    </row>
    <row r="167" spans="1:14" ht="39" x14ac:dyDescent="0.25">
      <c r="A167" s="220" t="s">
        <v>278</v>
      </c>
      <c r="B167" s="116" t="s">
        <v>39</v>
      </c>
      <c r="C167" s="111" t="s">
        <v>26</v>
      </c>
      <c r="D167" s="261" t="s">
        <v>279</v>
      </c>
      <c r="E167" s="262" t="s">
        <v>7</v>
      </c>
      <c r="F167" s="193">
        <f>SUM(F170+F168)</f>
        <v>19276971.91</v>
      </c>
      <c r="G167" s="193">
        <f t="shared" ref="G167" si="144">SUM(G170+G168)</f>
        <v>0</v>
      </c>
      <c r="H167" s="212">
        <f t="shared" si="138"/>
        <v>19276971.91</v>
      </c>
      <c r="I167" s="193">
        <f t="shared" ref="I167:L167" si="145">SUM(I170+I168)</f>
        <v>2920126.6</v>
      </c>
      <c r="J167" s="193">
        <f t="shared" ref="J167" si="146">SUM(J170+J168)</f>
        <v>0</v>
      </c>
      <c r="K167" s="212">
        <f t="shared" si="139"/>
        <v>2920126.6</v>
      </c>
      <c r="L167" s="193">
        <f t="shared" si="145"/>
        <v>4633748.9400000004</v>
      </c>
      <c r="M167" s="193">
        <f t="shared" ref="M167" si="147">SUM(M170+M168)</f>
        <v>0</v>
      </c>
      <c r="N167" s="212">
        <f t="shared" si="140"/>
        <v>4633748.9400000004</v>
      </c>
    </row>
    <row r="168" spans="1:14" x14ac:dyDescent="0.25">
      <c r="A168" s="114" t="s">
        <v>11</v>
      </c>
      <c r="B168" s="116" t="s">
        <v>39</v>
      </c>
      <c r="C168" s="111" t="s">
        <v>26</v>
      </c>
      <c r="D168" s="261" t="s">
        <v>279</v>
      </c>
      <c r="E168" s="164" t="s">
        <v>12</v>
      </c>
      <c r="F168" s="193">
        <f>SUM(F169)</f>
        <v>0</v>
      </c>
      <c r="G168" s="193">
        <f t="shared" ref="G168" si="148">SUM(G169)</f>
        <v>0</v>
      </c>
      <c r="H168" s="212">
        <f t="shared" si="138"/>
        <v>0</v>
      </c>
      <c r="I168" s="193">
        <f t="shared" ref="I168:M170" si="149">SUM(I169)</f>
        <v>2920126.6</v>
      </c>
      <c r="J168" s="193">
        <f t="shared" si="149"/>
        <v>0</v>
      </c>
      <c r="K168" s="212">
        <f t="shared" si="139"/>
        <v>2920126.6</v>
      </c>
      <c r="L168" s="193">
        <f t="shared" si="149"/>
        <v>4633748.9400000004</v>
      </c>
      <c r="M168" s="193">
        <f t="shared" si="149"/>
        <v>0</v>
      </c>
      <c r="N168" s="212">
        <f t="shared" si="140"/>
        <v>4633748.9400000004</v>
      </c>
    </row>
    <row r="169" spans="1:14" ht="23.25" x14ac:dyDescent="0.25">
      <c r="A169" s="114" t="s">
        <v>152</v>
      </c>
      <c r="B169" s="116" t="s">
        <v>39</v>
      </c>
      <c r="C169" s="111" t="s">
        <v>26</v>
      </c>
      <c r="D169" s="261" t="s">
        <v>279</v>
      </c>
      <c r="E169" s="164" t="s">
        <v>14</v>
      </c>
      <c r="F169" s="193">
        <f>SUM(Лист1!G357)</f>
        <v>0</v>
      </c>
      <c r="G169" s="193">
        <f>SUM(Лист1!H357)</f>
        <v>0</v>
      </c>
      <c r="H169" s="212">
        <f t="shared" si="138"/>
        <v>0</v>
      </c>
      <c r="I169" s="193">
        <f>SUM(Лист1!J357)</f>
        <v>2920126.6</v>
      </c>
      <c r="J169" s="193">
        <f>SUM(Лист1!K357)</f>
        <v>0</v>
      </c>
      <c r="K169" s="212">
        <f t="shared" si="139"/>
        <v>2920126.6</v>
      </c>
      <c r="L169" s="193">
        <f>SUM(Лист1!M357)</f>
        <v>4633748.9400000004</v>
      </c>
      <c r="M169" s="193">
        <f>SUM(Лист1!N357)</f>
        <v>0</v>
      </c>
      <c r="N169" s="212">
        <f t="shared" si="140"/>
        <v>4633748.9400000004</v>
      </c>
    </row>
    <row r="170" spans="1:14" x14ac:dyDescent="0.25">
      <c r="A170" s="149" t="s">
        <v>46</v>
      </c>
      <c r="B170" s="116" t="s">
        <v>39</v>
      </c>
      <c r="C170" s="111" t="s">
        <v>26</v>
      </c>
      <c r="D170" s="261" t="s">
        <v>279</v>
      </c>
      <c r="E170" s="164" t="s">
        <v>47</v>
      </c>
      <c r="F170" s="193">
        <f>SUM(F171)</f>
        <v>19276971.91</v>
      </c>
      <c r="G170" s="193">
        <f t="shared" ref="G170" si="150">SUM(G171)</f>
        <v>0</v>
      </c>
      <c r="H170" s="212">
        <f t="shared" si="138"/>
        <v>19276971.91</v>
      </c>
      <c r="I170" s="193">
        <f t="shared" si="149"/>
        <v>0</v>
      </c>
      <c r="J170" s="193">
        <f t="shared" si="149"/>
        <v>0</v>
      </c>
      <c r="K170" s="212">
        <f t="shared" si="139"/>
        <v>0</v>
      </c>
      <c r="L170" s="193">
        <f t="shared" si="149"/>
        <v>0</v>
      </c>
      <c r="M170" s="193">
        <f t="shared" si="149"/>
        <v>0</v>
      </c>
      <c r="N170" s="212">
        <f t="shared" si="140"/>
        <v>0</v>
      </c>
    </row>
    <row r="171" spans="1:14" x14ac:dyDescent="0.25">
      <c r="A171" s="149" t="s">
        <v>48</v>
      </c>
      <c r="B171" s="116" t="s">
        <v>39</v>
      </c>
      <c r="C171" s="111" t="s">
        <v>26</v>
      </c>
      <c r="D171" s="261" t="s">
        <v>279</v>
      </c>
      <c r="E171" s="164" t="s">
        <v>49</v>
      </c>
      <c r="F171" s="193">
        <f>SUM(Лист1!G359)</f>
        <v>19276971.91</v>
      </c>
      <c r="G171" s="193">
        <f>SUM(Лист1!H359)</f>
        <v>0</v>
      </c>
      <c r="H171" s="212">
        <f t="shared" si="138"/>
        <v>19276971.91</v>
      </c>
      <c r="I171" s="193">
        <f>SUM(Лист1!J359)</f>
        <v>0</v>
      </c>
      <c r="J171" s="193">
        <f>SUM(Лист1!K359)</f>
        <v>0</v>
      </c>
      <c r="K171" s="212">
        <f t="shared" si="139"/>
        <v>0</v>
      </c>
      <c r="L171" s="193">
        <f>SUM(Лист1!M359)</f>
        <v>0</v>
      </c>
      <c r="M171" s="193">
        <f>SUM(Лист1!N359)</f>
        <v>0</v>
      </c>
      <c r="N171" s="212">
        <f t="shared" si="140"/>
        <v>0</v>
      </c>
    </row>
    <row r="172" spans="1:14" ht="26.25" x14ac:dyDescent="0.25">
      <c r="A172" s="133" t="s">
        <v>81</v>
      </c>
      <c r="B172" s="142" t="s">
        <v>39</v>
      </c>
      <c r="C172" s="137" t="s">
        <v>82</v>
      </c>
      <c r="D172" s="138" t="s">
        <v>110</v>
      </c>
      <c r="E172" s="139" t="s">
        <v>7</v>
      </c>
      <c r="F172" s="203">
        <f>SUM(F173+F176+F181)</f>
        <v>2689486.19</v>
      </c>
      <c r="G172" s="203">
        <f t="shared" ref="G172" si="151">SUM(G173+G176+G181)</f>
        <v>0</v>
      </c>
      <c r="H172" s="211">
        <f t="shared" si="138"/>
        <v>2689486.19</v>
      </c>
      <c r="I172" s="203">
        <f t="shared" ref="I172:L172" si="152">SUM(I173+I176+I181)</f>
        <v>408326</v>
      </c>
      <c r="J172" s="203">
        <f t="shared" ref="J172" si="153">SUM(J173+J176+J181)</f>
        <v>0</v>
      </c>
      <c r="K172" s="211">
        <f t="shared" si="139"/>
        <v>408326</v>
      </c>
      <c r="L172" s="203">
        <f t="shared" si="152"/>
        <v>358326</v>
      </c>
      <c r="M172" s="203">
        <f t="shared" ref="M172" si="154">SUM(M173+M176+M181)</f>
        <v>0</v>
      </c>
      <c r="N172" s="211">
        <f t="shared" si="140"/>
        <v>358326</v>
      </c>
    </row>
    <row r="173" spans="1:14" x14ac:dyDescent="0.25">
      <c r="A173" s="125" t="s">
        <v>83</v>
      </c>
      <c r="B173" s="143" t="s">
        <v>39</v>
      </c>
      <c r="C173" s="135" t="s">
        <v>82</v>
      </c>
      <c r="D173" s="117" t="s">
        <v>218</v>
      </c>
      <c r="E173" s="180" t="s">
        <v>7</v>
      </c>
      <c r="F173" s="157">
        <f t="shared" ref="F173:M174" si="155">SUM(F174)</f>
        <v>2281160.19</v>
      </c>
      <c r="G173" s="157">
        <f t="shared" si="155"/>
        <v>0</v>
      </c>
      <c r="H173" s="212">
        <f t="shared" si="138"/>
        <v>2281160.19</v>
      </c>
      <c r="I173" s="157">
        <f t="shared" si="155"/>
        <v>0</v>
      </c>
      <c r="J173" s="157">
        <f t="shared" si="155"/>
        <v>0</v>
      </c>
      <c r="K173" s="212">
        <f t="shared" si="139"/>
        <v>0</v>
      </c>
      <c r="L173" s="157">
        <f t="shared" si="155"/>
        <v>0</v>
      </c>
      <c r="M173" s="157">
        <f t="shared" si="155"/>
        <v>0</v>
      </c>
      <c r="N173" s="212">
        <f t="shared" si="140"/>
        <v>0</v>
      </c>
    </row>
    <row r="174" spans="1:14" x14ac:dyDescent="0.25">
      <c r="A174" s="114" t="s">
        <v>11</v>
      </c>
      <c r="B174" s="110" t="s">
        <v>39</v>
      </c>
      <c r="C174" s="111">
        <v>12</v>
      </c>
      <c r="D174" s="117" t="s">
        <v>218</v>
      </c>
      <c r="E174" s="110" t="s">
        <v>12</v>
      </c>
      <c r="F174" s="157">
        <f t="shared" si="155"/>
        <v>2281160.19</v>
      </c>
      <c r="G174" s="157">
        <f t="shared" si="155"/>
        <v>0</v>
      </c>
      <c r="H174" s="212">
        <f t="shared" si="138"/>
        <v>2281160.19</v>
      </c>
      <c r="I174" s="157">
        <f t="shared" si="155"/>
        <v>0</v>
      </c>
      <c r="J174" s="157">
        <f t="shared" si="155"/>
        <v>0</v>
      </c>
      <c r="K174" s="212">
        <f t="shared" si="139"/>
        <v>0</v>
      </c>
      <c r="L174" s="157">
        <f t="shared" si="155"/>
        <v>0</v>
      </c>
      <c r="M174" s="157">
        <f t="shared" si="155"/>
        <v>0</v>
      </c>
      <c r="N174" s="212">
        <f t="shared" si="140"/>
        <v>0</v>
      </c>
    </row>
    <row r="175" spans="1:14" ht="23.25" x14ac:dyDescent="0.25">
      <c r="A175" s="114" t="s">
        <v>152</v>
      </c>
      <c r="B175" s="116" t="s">
        <v>39</v>
      </c>
      <c r="C175" s="110" t="s">
        <v>82</v>
      </c>
      <c r="D175" s="117" t="s">
        <v>218</v>
      </c>
      <c r="E175" s="116" t="s">
        <v>14</v>
      </c>
      <c r="F175" s="157">
        <f>SUM(Лист1!G363)</f>
        <v>2281160.19</v>
      </c>
      <c r="G175" s="157">
        <f>SUM(Лист1!H363)</f>
        <v>0</v>
      </c>
      <c r="H175" s="212">
        <f t="shared" si="138"/>
        <v>2281160.19</v>
      </c>
      <c r="I175" s="157">
        <f>SUM(Лист1!J363)</f>
        <v>0</v>
      </c>
      <c r="J175" s="157">
        <f>SUM(Лист1!K363)</f>
        <v>0</v>
      </c>
      <c r="K175" s="212">
        <f t="shared" si="139"/>
        <v>0</v>
      </c>
      <c r="L175" s="157">
        <f>SUM(Лист1!M363)</f>
        <v>0</v>
      </c>
      <c r="M175" s="157">
        <f>SUM(Лист1!N363)</f>
        <v>0</v>
      </c>
      <c r="N175" s="212">
        <f t="shared" si="140"/>
        <v>0</v>
      </c>
    </row>
    <row r="176" spans="1:14" ht="51.75" x14ac:dyDescent="0.25">
      <c r="A176" s="220" t="s">
        <v>346</v>
      </c>
      <c r="B176" s="143" t="s">
        <v>39</v>
      </c>
      <c r="C176" s="135" t="s">
        <v>82</v>
      </c>
      <c r="D176" s="117" t="s">
        <v>115</v>
      </c>
      <c r="E176" s="135" t="s">
        <v>7</v>
      </c>
      <c r="F176" s="157">
        <f>SUM(F177+F179)</f>
        <v>358326</v>
      </c>
      <c r="G176" s="157">
        <f t="shared" ref="G176" si="156">SUM(G177+G179)</f>
        <v>0</v>
      </c>
      <c r="H176" s="212">
        <f t="shared" si="138"/>
        <v>358326</v>
      </c>
      <c r="I176" s="157">
        <f t="shared" ref="I176:L176" si="157">SUM(I177+I179)</f>
        <v>358326</v>
      </c>
      <c r="J176" s="157">
        <f t="shared" ref="J176" si="158">SUM(J177+J179)</f>
        <v>0</v>
      </c>
      <c r="K176" s="212">
        <f t="shared" si="139"/>
        <v>358326</v>
      </c>
      <c r="L176" s="157">
        <f t="shared" si="157"/>
        <v>358326</v>
      </c>
      <c r="M176" s="157">
        <f t="shared" ref="M176" si="159">SUM(M177+M179)</f>
        <v>0</v>
      </c>
      <c r="N176" s="212">
        <f t="shared" si="140"/>
        <v>358326</v>
      </c>
    </row>
    <row r="177" spans="1:14" ht="34.5" x14ac:dyDescent="0.25">
      <c r="A177" s="114" t="s">
        <v>28</v>
      </c>
      <c r="B177" s="116" t="s">
        <v>39</v>
      </c>
      <c r="C177" s="110" t="s">
        <v>82</v>
      </c>
      <c r="D177" s="117" t="s">
        <v>115</v>
      </c>
      <c r="E177" s="110" t="s">
        <v>29</v>
      </c>
      <c r="F177" s="157">
        <f>SUM(F178)</f>
        <v>277531</v>
      </c>
      <c r="G177" s="157">
        <f t="shared" ref="G177" si="160">SUM(G178)</f>
        <v>44190.54</v>
      </c>
      <c r="H177" s="212">
        <f t="shared" si="138"/>
        <v>321721.53999999998</v>
      </c>
      <c r="I177" s="157">
        <f t="shared" ref="I177:M177" si="161">SUM(I178)</f>
        <v>277531</v>
      </c>
      <c r="J177" s="157">
        <f t="shared" si="161"/>
        <v>0</v>
      </c>
      <c r="K177" s="212">
        <f t="shared" si="139"/>
        <v>277531</v>
      </c>
      <c r="L177" s="157">
        <f t="shared" si="161"/>
        <v>277531</v>
      </c>
      <c r="M177" s="157">
        <f t="shared" si="161"/>
        <v>0</v>
      </c>
      <c r="N177" s="212">
        <f t="shared" si="140"/>
        <v>277531</v>
      </c>
    </row>
    <row r="178" spans="1:14" x14ac:dyDescent="0.25">
      <c r="A178" s="114" t="s">
        <v>30</v>
      </c>
      <c r="B178" s="116" t="s">
        <v>39</v>
      </c>
      <c r="C178" s="110" t="s">
        <v>82</v>
      </c>
      <c r="D178" s="117" t="s">
        <v>115</v>
      </c>
      <c r="E178" s="110" t="s">
        <v>31</v>
      </c>
      <c r="F178" s="157">
        <f>SUM(Лист1!G366)</f>
        <v>277531</v>
      </c>
      <c r="G178" s="157">
        <f>SUM(Лист1!H366)</f>
        <v>44190.54</v>
      </c>
      <c r="H178" s="212">
        <f t="shared" si="138"/>
        <v>321721.53999999998</v>
      </c>
      <c r="I178" s="157">
        <f>SUM(Лист1!J366)</f>
        <v>277531</v>
      </c>
      <c r="J178" s="157">
        <f>SUM(Лист1!K366)</f>
        <v>0</v>
      </c>
      <c r="K178" s="212">
        <f t="shared" si="139"/>
        <v>277531</v>
      </c>
      <c r="L178" s="157">
        <f>SUM(Лист1!M366)</f>
        <v>277531</v>
      </c>
      <c r="M178" s="157">
        <f>SUM(Лист1!N366)</f>
        <v>0</v>
      </c>
      <c r="N178" s="212">
        <f t="shared" si="140"/>
        <v>277531</v>
      </c>
    </row>
    <row r="179" spans="1:14" x14ac:dyDescent="0.25">
      <c r="A179" s="114" t="s">
        <v>11</v>
      </c>
      <c r="B179" s="116" t="s">
        <v>39</v>
      </c>
      <c r="C179" s="110" t="s">
        <v>82</v>
      </c>
      <c r="D179" s="117" t="s">
        <v>115</v>
      </c>
      <c r="E179" s="110" t="s">
        <v>12</v>
      </c>
      <c r="F179" s="157">
        <f>SUM(F180)</f>
        <v>80795</v>
      </c>
      <c r="G179" s="157">
        <f t="shared" ref="G179" si="162">SUM(G180)</f>
        <v>-44190.54</v>
      </c>
      <c r="H179" s="212">
        <f t="shared" si="138"/>
        <v>36604.46</v>
      </c>
      <c r="I179" s="157">
        <f t="shared" ref="I179:M179" si="163">SUM(I180)</f>
        <v>80795</v>
      </c>
      <c r="J179" s="157">
        <f t="shared" si="163"/>
        <v>0</v>
      </c>
      <c r="K179" s="212">
        <f t="shared" si="139"/>
        <v>80795</v>
      </c>
      <c r="L179" s="157">
        <f t="shared" si="163"/>
        <v>80795</v>
      </c>
      <c r="M179" s="157">
        <f t="shared" si="163"/>
        <v>0</v>
      </c>
      <c r="N179" s="212">
        <f t="shared" si="140"/>
        <v>80795</v>
      </c>
    </row>
    <row r="180" spans="1:14" ht="23.25" x14ac:dyDescent="0.25">
      <c r="A180" s="114" t="s">
        <v>152</v>
      </c>
      <c r="B180" s="116" t="s">
        <v>39</v>
      </c>
      <c r="C180" s="110" t="s">
        <v>82</v>
      </c>
      <c r="D180" s="117" t="s">
        <v>115</v>
      </c>
      <c r="E180" s="110" t="s">
        <v>14</v>
      </c>
      <c r="F180" s="157">
        <f>SUM(Лист1!G368)</f>
        <v>80795</v>
      </c>
      <c r="G180" s="157">
        <f>SUM(Лист1!H368)</f>
        <v>-44190.54</v>
      </c>
      <c r="H180" s="212">
        <f t="shared" si="138"/>
        <v>36604.46</v>
      </c>
      <c r="I180" s="157">
        <f>SUM(Лист1!J368)</f>
        <v>80795</v>
      </c>
      <c r="J180" s="157">
        <f>SUM(Лист1!K368)</f>
        <v>0</v>
      </c>
      <c r="K180" s="212">
        <f t="shared" si="139"/>
        <v>80795</v>
      </c>
      <c r="L180" s="157">
        <f>SUM(Лист1!M368)</f>
        <v>80795</v>
      </c>
      <c r="M180" s="157">
        <f>SUM(Лист1!N368)</f>
        <v>0</v>
      </c>
      <c r="N180" s="212">
        <f t="shared" si="140"/>
        <v>80795</v>
      </c>
    </row>
    <row r="181" spans="1:14" x14ac:dyDescent="0.25">
      <c r="A181" s="220" t="s">
        <v>220</v>
      </c>
      <c r="B181" s="116" t="s">
        <v>39</v>
      </c>
      <c r="C181" s="110" t="s">
        <v>82</v>
      </c>
      <c r="D181" s="150" t="s">
        <v>219</v>
      </c>
      <c r="E181" s="154" t="s">
        <v>7</v>
      </c>
      <c r="F181" s="212">
        <f t="shared" ref="F181:M182" si="164">SUM(F182)</f>
        <v>50000</v>
      </c>
      <c r="G181" s="212">
        <f t="shared" si="164"/>
        <v>0</v>
      </c>
      <c r="H181" s="212">
        <f t="shared" si="138"/>
        <v>50000</v>
      </c>
      <c r="I181" s="212">
        <f t="shared" si="164"/>
        <v>50000</v>
      </c>
      <c r="J181" s="212">
        <f t="shared" si="164"/>
        <v>0</v>
      </c>
      <c r="K181" s="212">
        <f t="shared" si="139"/>
        <v>50000</v>
      </c>
      <c r="L181" s="212">
        <f t="shared" si="164"/>
        <v>0</v>
      </c>
      <c r="M181" s="212">
        <f t="shared" si="164"/>
        <v>0</v>
      </c>
      <c r="N181" s="212">
        <f t="shared" si="140"/>
        <v>0</v>
      </c>
    </row>
    <row r="182" spans="1:14" x14ac:dyDescent="0.25">
      <c r="A182" s="264" t="s">
        <v>34</v>
      </c>
      <c r="B182" s="116" t="s">
        <v>39</v>
      </c>
      <c r="C182" s="110" t="s">
        <v>82</v>
      </c>
      <c r="D182" s="150" t="s">
        <v>219</v>
      </c>
      <c r="E182" s="110" t="s">
        <v>35</v>
      </c>
      <c r="F182" s="212">
        <f t="shared" si="164"/>
        <v>50000</v>
      </c>
      <c r="G182" s="212">
        <f t="shared" si="164"/>
        <v>0</v>
      </c>
      <c r="H182" s="212">
        <f t="shared" si="138"/>
        <v>50000</v>
      </c>
      <c r="I182" s="212">
        <f t="shared" si="164"/>
        <v>50000</v>
      </c>
      <c r="J182" s="212">
        <f t="shared" si="164"/>
        <v>0</v>
      </c>
      <c r="K182" s="212">
        <f t="shared" si="139"/>
        <v>50000</v>
      </c>
      <c r="L182" s="212">
        <f t="shared" si="164"/>
        <v>0</v>
      </c>
      <c r="M182" s="212">
        <f t="shared" si="164"/>
        <v>0</v>
      </c>
      <c r="N182" s="212">
        <f t="shared" si="140"/>
        <v>0</v>
      </c>
    </row>
    <row r="183" spans="1:14" ht="23.25" x14ac:dyDescent="0.25">
      <c r="A183" s="149" t="s">
        <v>79</v>
      </c>
      <c r="B183" s="116" t="s">
        <v>39</v>
      </c>
      <c r="C183" s="110" t="s">
        <v>82</v>
      </c>
      <c r="D183" s="150" t="s">
        <v>219</v>
      </c>
      <c r="E183" s="110" t="s">
        <v>80</v>
      </c>
      <c r="F183" s="212">
        <f>SUM(Лист1!G371)</f>
        <v>50000</v>
      </c>
      <c r="G183" s="212">
        <f>SUM(Лист1!H371)</f>
        <v>0</v>
      </c>
      <c r="H183" s="212">
        <f t="shared" si="138"/>
        <v>50000</v>
      </c>
      <c r="I183" s="212">
        <f>SUM(Лист1!J371)</f>
        <v>50000</v>
      </c>
      <c r="J183" s="212">
        <f>SUM(Лист1!K371)</f>
        <v>0</v>
      </c>
      <c r="K183" s="212">
        <f t="shared" si="139"/>
        <v>50000</v>
      </c>
      <c r="L183" s="212">
        <f>SUM(Лист1!M371)</f>
        <v>0</v>
      </c>
      <c r="M183" s="212">
        <f>SUM(Лист1!N371)</f>
        <v>0</v>
      </c>
      <c r="N183" s="212">
        <f t="shared" si="140"/>
        <v>0</v>
      </c>
    </row>
    <row r="184" spans="1:14" ht="18.75" x14ac:dyDescent="0.3">
      <c r="A184" s="160" t="s">
        <v>54</v>
      </c>
      <c r="B184" s="129" t="s">
        <v>55</v>
      </c>
      <c r="C184" s="126" t="s">
        <v>6</v>
      </c>
      <c r="D184" s="129" t="s">
        <v>110</v>
      </c>
      <c r="E184" s="129" t="s">
        <v>7</v>
      </c>
      <c r="F184" s="203">
        <f>SUM(F185+F192+F220)</f>
        <v>29111521.200000003</v>
      </c>
      <c r="G184" s="203">
        <f t="shared" ref="G184" si="165">SUM(G185+G192+G220)</f>
        <v>1568343.57</v>
      </c>
      <c r="H184" s="211">
        <f t="shared" si="138"/>
        <v>30679864.770000003</v>
      </c>
      <c r="I184" s="203">
        <f>SUM(I185+I192+I220)</f>
        <v>31628067.850000001</v>
      </c>
      <c r="J184" s="203">
        <f>SUM(J185+J192+J220)</f>
        <v>0</v>
      </c>
      <c r="K184" s="211">
        <f t="shared" si="139"/>
        <v>31628067.850000001</v>
      </c>
      <c r="L184" s="203">
        <f>SUM(L185+L192+L220)</f>
        <v>29762000</v>
      </c>
      <c r="M184" s="203">
        <f>SUM(M185+M192+M220)</f>
        <v>0</v>
      </c>
      <c r="N184" s="211">
        <f t="shared" si="140"/>
        <v>29762000</v>
      </c>
    </row>
    <row r="185" spans="1:14" x14ac:dyDescent="0.25">
      <c r="A185" s="133" t="s">
        <v>56</v>
      </c>
      <c r="B185" s="200" t="s">
        <v>55</v>
      </c>
      <c r="C185" s="194" t="s">
        <v>21</v>
      </c>
      <c r="D185" s="200" t="s">
        <v>110</v>
      </c>
      <c r="E185" s="200" t="s">
        <v>7</v>
      </c>
      <c r="F185" s="211">
        <f>SUM(F186+F189)</f>
        <v>236002</v>
      </c>
      <c r="G185" s="211">
        <f t="shared" ref="G185" si="166">SUM(G186+G189)</f>
        <v>0</v>
      </c>
      <c r="H185" s="211">
        <f t="shared" si="138"/>
        <v>236002</v>
      </c>
      <c r="I185" s="211">
        <f t="shared" ref="I185:L185" si="167">SUM(I186+I189)</f>
        <v>62000</v>
      </c>
      <c r="J185" s="211">
        <f t="shared" ref="J185" si="168">SUM(J186+J189)</f>
        <v>0</v>
      </c>
      <c r="K185" s="211">
        <f t="shared" si="139"/>
        <v>62000</v>
      </c>
      <c r="L185" s="211">
        <f t="shared" si="167"/>
        <v>62000</v>
      </c>
      <c r="M185" s="211">
        <f t="shared" ref="M185" si="169">SUM(M186+M189)</f>
        <v>0</v>
      </c>
      <c r="N185" s="211">
        <f t="shared" si="140"/>
        <v>62000</v>
      </c>
    </row>
    <row r="186" spans="1:14" ht="51.75" x14ac:dyDescent="0.25">
      <c r="A186" s="121" t="s">
        <v>223</v>
      </c>
      <c r="B186" s="116" t="s">
        <v>55</v>
      </c>
      <c r="C186" s="110" t="s">
        <v>21</v>
      </c>
      <c r="D186" s="150" t="s">
        <v>222</v>
      </c>
      <c r="E186" s="154" t="s">
        <v>7</v>
      </c>
      <c r="F186" s="212">
        <f>SUM(F187)</f>
        <v>62000</v>
      </c>
      <c r="G186" s="212">
        <f t="shared" ref="G186" si="170">SUM(G187)</f>
        <v>0</v>
      </c>
      <c r="H186" s="212">
        <f t="shared" si="138"/>
        <v>62000</v>
      </c>
      <c r="I186" s="212">
        <f t="shared" ref="I186:M186" si="171">SUM(I187)</f>
        <v>62000</v>
      </c>
      <c r="J186" s="212">
        <f t="shared" si="171"/>
        <v>0</v>
      </c>
      <c r="K186" s="212">
        <f t="shared" si="139"/>
        <v>62000</v>
      </c>
      <c r="L186" s="212">
        <f t="shared" si="171"/>
        <v>62000</v>
      </c>
      <c r="M186" s="212">
        <f t="shared" si="171"/>
        <v>0</v>
      </c>
      <c r="N186" s="212">
        <f t="shared" si="140"/>
        <v>62000</v>
      </c>
    </row>
    <row r="187" spans="1:14" x14ac:dyDescent="0.25">
      <c r="A187" s="122" t="s">
        <v>11</v>
      </c>
      <c r="B187" s="116" t="s">
        <v>55</v>
      </c>
      <c r="C187" s="110" t="s">
        <v>21</v>
      </c>
      <c r="D187" s="150" t="s">
        <v>222</v>
      </c>
      <c r="E187" s="110" t="s">
        <v>12</v>
      </c>
      <c r="F187" s="212">
        <f t="shared" ref="F187:M190" si="172">SUM(F188)</f>
        <v>62000</v>
      </c>
      <c r="G187" s="212">
        <f t="shared" si="172"/>
        <v>0</v>
      </c>
      <c r="H187" s="212">
        <f t="shared" si="138"/>
        <v>62000</v>
      </c>
      <c r="I187" s="212">
        <f t="shared" si="172"/>
        <v>62000</v>
      </c>
      <c r="J187" s="212">
        <f t="shared" si="172"/>
        <v>0</v>
      </c>
      <c r="K187" s="212">
        <f t="shared" si="139"/>
        <v>62000</v>
      </c>
      <c r="L187" s="212">
        <f t="shared" si="172"/>
        <v>62000</v>
      </c>
      <c r="M187" s="212">
        <f t="shared" si="172"/>
        <v>0</v>
      </c>
      <c r="N187" s="212">
        <f t="shared" si="140"/>
        <v>62000</v>
      </c>
    </row>
    <row r="188" spans="1:14" ht="23.25" x14ac:dyDescent="0.25">
      <c r="A188" s="114" t="s">
        <v>152</v>
      </c>
      <c r="B188" s="116" t="s">
        <v>55</v>
      </c>
      <c r="C188" s="110" t="s">
        <v>21</v>
      </c>
      <c r="D188" s="150" t="s">
        <v>222</v>
      </c>
      <c r="E188" s="110" t="s">
        <v>14</v>
      </c>
      <c r="F188" s="212">
        <f>SUM(Лист1!G376)</f>
        <v>62000</v>
      </c>
      <c r="G188" s="212">
        <f>SUM(Лист1!H376)</f>
        <v>0</v>
      </c>
      <c r="H188" s="212">
        <f t="shared" si="138"/>
        <v>62000</v>
      </c>
      <c r="I188" s="212">
        <f>SUM(Лист1!J376)</f>
        <v>62000</v>
      </c>
      <c r="J188" s="212">
        <f>SUM(Лист1!K376)</f>
        <v>0</v>
      </c>
      <c r="K188" s="212">
        <f t="shared" si="139"/>
        <v>62000</v>
      </c>
      <c r="L188" s="212">
        <f>SUM(Лист1!M376)</f>
        <v>62000</v>
      </c>
      <c r="M188" s="212">
        <f>SUM(Лист1!N376)</f>
        <v>0</v>
      </c>
      <c r="N188" s="212">
        <f t="shared" si="140"/>
        <v>62000</v>
      </c>
    </row>
    <row r="189" spans="1:14" ht="90" x14ac:dyDescent="0.25">
      <c r="A189" s="121" t="s">
        <v>248</v>
      </c>
      <c r="B189" s="116" t="s">
        <v>55</v>
      </c>
      <c r="C189" s="110" t="s">
        <v>21</v>
      </c>
      <c r="D189" s="150" t="s">
        <v>247</v>
      </c>
      <c r="E189" s="154" t="s">
        <v>7</v>
      </c>
      <c r="F189" s="212">
        <f>SUM(F190)</f>
        <v>174002</v>
      </c>
      <c r="G189" s="212">
        <f t="shared" ref="G189" si="173">SUM(G190)</f>
        <v>0</v>
      </c>
      <c r="H189" s="212">
        <f t="shared" si="138"/>
        <v>174002</v>
      </c>
      <c r="I189" s="212">
        <f t="shared" ref="I189:M189" si="174">SUM(I190)</f>
        <v>0</v>
      </c>
      <c r="J189" s="212">
        <f t="shared" si="174"/>
        <v>0</v>
      </c>
      <c r="K189" s="212">
        <f t="shared" si="139"/>
        <v>0</v>
      </c>
      <c r="L189" s="212">
        <f t="shared" si="174"/>
        <v>0</v>
      </c>
      <c r="M189" s="212">
        <f t="shared" si="174"/>
        <v>0</v>
      </c>
      <c r="N189" s="212">
        <f t="shared" si="140"/>
        <v>0</v>
      </c>
    </row>
    <row r="190" spans="1:14" x14ac:dyDescent="0.25">
      <c r="A190" s="114" t="s">
        <v>46</v>
      </c>
      <c r="B190" s="116" t="s">
        <v>55</v>
      </c>
      <c r="C190" s="110" t="s">
        <v>21</v>
      </c>
      <c r="D190" s="150" t="s">
        <v>247</v>
      </c>
      <c r="E190" s="110" t="s">
        <v>47</v>
      </c>
      <c r="F190" s="212">
        <f t="shared" si="172"/>
        <v>174002</v>
      </c>
      <c r="G190" s="212">
        <f t="shared" si="172"/>
        <v>0</v>
      </c>
      <c r="H190" s="212">
        <f t="shared" si="138"/>
        <v>174002</v>
      </c>
      <c r="I190" s="212">
        <f t="shared" si="172"/>
        <v>0</v>
      </c>
      <c r="J190" s="212">
        <f t="shared" si="172"/>
        <v>0</v>
      </c>
      <c r="K190" s="212">
        <f t="shared" si="139"/>
        <v>0</v>
      </c>
      <c r="L190" s="212">
        <f t="shared" si="172"/>
        <v>0</v>
      </c>
      <c r="M190" s="212">
        <f t="shared" si="172"/>
        <v>0</v>
      </c>
      <c r="N190" s="212">
        <f t="shared" si="140"/>
        <v>0</v>
      </c>
    </row>
    <row r="191" spans="1:14" x14ac:dyDescent="0.25">
      <c r="A191" s="114" t="s">
        <v>48</v>
      </c>
      <c r="B191" s="116" t="s">
        <v>55</v>
      </c>
      <c r="C191" s="110" t="s">
        <v>21</v>
      </c>
      <c r="D191" s="150" t="s">
        <v>247</v>
      </c>
      <c r="E191" s="110" t="s">
        <v>49</v>
      </c>
      <c r="F191" s="212">
        <f>SUM(Лист1!G379)</f>
        <v>174002</v>
      </c>
      <c r="G191" s="212">
        <f>SUM(Лист1!H379)</f>
        <v>0</v>
      </c>
      <c r="H191" s="212">
        <f t="shared" si="138"/>
        <v>174002</v>
      </c>
      <c r="I191" s="212">
        <f>SUM(Лист1!J379)</f>
        <v>0</v>
      </c>
      <c r="J191" s="212">
        <f>SUM(Лист1!K379)</f>
        <v>0</v>
      </c>
      <c r="K191" s="212">
        <f t="shared" si="139"/>
        <v>0</v>
      </c>
      <c r="L191" s="212">
        <f>SUM(Лист1!M379)</f>
        <v>0</v>
      </c>
      <c r="M191" s="212">
        <f>SUM(Лист1!N379)</f>
        <v>0</v>
      </c>
      <c r="N191" s="212">
        <f t="shared" si="140"/>
        <v>0</v>
      </c>
    </row>
    <row r="192" spans="1:14" ht="15.75" x14ac:dyDescent="0.25">
      <c r="A192" s="161" t="s">
        <v>57</v>
      </c>
      <c r="B192" s="142" t="s">
        <v>55</v>
      </c>
      <c r="C192" s="137" t="s">
        <v>23</v>
      </c>
      <c r="D192" s="142" t="s">
        <v>110</v>
      </c>
      <c r="E192" s="142" t="s">
        <v>7</v>
      </c>
      <c r="F192" s="203">
        <f>SUM(F193+F217+F212+F199+F205+F202)</f>
        <v>17602067.050000001</v>
      </c>
      <c r="G192" s="203">
        <f>SUM(G193+G217+G212+G199+G205+G202)</f>
        <v>1568343.57</v>
      </c>
      <c r="H192" s="211">
        <f t="shared" si="138"/>
        <v>19170410.620000001</v>
      </c>
      <c r="I192" s="203">
        <f>SUM(I193+I217+I212+I199+I205)</f>
        <v>0</v>
      </c>
      <c r="J192" s="203">
        <f>SUM(J193+J217+J212+J199+J205)</f>
        <v>0</v>
      </c>
      <c r="K192" s="212">
        <f t="shared" si="139"/>
        <v>0</v>
      </c>
      <c r="L192" s="203">
        <f>SUM(L193+L217+L212+L199+L205)</f>
        <v>0</v>
      </c>
      <c r="M192" s="203">
        <f>SUM(M193+M217+M212+M199+M205)</f>
        <v>0</v>
      </c>
      <c r="N192" s="212">
        <f t="shared" si="140"/>
        <v>0</v>
      </c>
    </row>
    <row r="193" spans="1:14" ht="26.25" x14ac:dyDescent="0.25">
      <c r="A193" s="121" t="s">
        <v>251</v>
      </c>
      <c r="B193" s="143" t="s">
        <v>55</v>
      </c>
      <c r="C193" s="135" t="s">
        <v>23</v>
      </c>
      <c r="D193" s="150" t="s">
        <v>232</v>
      </c>
      <c r="E193" s="180" t="s">
        <v>7</v>
      </c>
      <c r="F193" s="193">
        <f>SUM(F194)</f>
        <v>4619833.29</v>
      </c>
      <c r="G193" s="193">
        <f t="shared" ref="G193:G194" si="175">SUM(G194)</f>
        <v>-431656.43</v>
      </c>
      <c r="H193" s="212">
        <f t="shared" si="138"/>
        <v>4188176.86</v>
      </c>
      <c r="I193" s="193">
        <f t="shared" ref="I193:M193" si="176">SUM(I194)</f>
        <v>0</v>
      </c>
      <c r="J193" s="193">
        <f t="shared" si="176"/>
        <v>0</v>
      </c>
      <c r="K193" s="212">
        <f t="shared" si="139"/>
        <v>0</v>
      </c>
      <c r="L193" s="193">
        <f t="shared" si="176"/>
        <v>0</v>
      </c>
      <c r="M193" s="193">
        <f t="shared" si="176"/>
        <v>0</v>
      </c>
      <c r="N193" s="212">
        <f t="shared" si="140"/>
        <v>0</v>
      </c>
    </row>
    <row r="194" spans="1:14" ht="22.5" x14ac:dyDescent="0.25">
      <c r="A194" s="122" t="s">
        <v>71</v>
      </c>
      <c r="B194" s="116" t="s">
        <v>55</v>
      </c>
      <c r="C194" s="110" t="s">
        <v>23</v>
      </c>
      <c r="D194" s="150" t="s">
        <v>232</v>
      </c>
      <c r="E194" s="152">
        <v>400</v>
      </c>
      <c r="F194" s="193">
        <f>SUM(F195)</f>
        <v>4619833.29</v>
      </c>
      <c r="G194" s="193">
        <f t="shared" si="175"/>
        <v>-431656.43</v>
      </c>
      <c r="H194" s="212">
        <f t="shared" si="138"/>
        <v>4188176.86</v>
      </c>
      <c r="I194" s="193">
        <f t="shared" ref="I194:M194" si="177">SUM(I195)</f>
        <v>0</v>
      </c>
      <c r="J194" s="193">
        <f t="shared" si="177"/>
        <v>0</v>
      </c>
      <c r="K194" s="212">
        <f t="shared" si="139"/>
        <v>0</v>
      </c>
      <c r="L194" s="193">
        <f t="shared" si="177"/>
        <v>0</v>
      </c>
      <c r="M194" s="193">
        <f t="shared" si="177"/>
        <v>0</v>
      </c>
      <c r="N194" s="212">
        <f t="shared" si="140"/>
        <v>0</v>
      </c>
    </row>
    <row r="195" spans="1:14" x14ac:dyDescent="0.25">
      <c r="A195" s="114" t="s">
        <v>73</v>
      </c>
      <c r="B195" s="116" t="s">
        <v>55</v>
      </c>
      <c r="C195" s="110" t="s">
        <v>23</v>
      </c>
      <c r="D195" s="150" t="s">
        <v>232</v>
      </c>
      <c r="E195" s="152">
        <v>410</v>
      </c>
      <c r="F195" s="193">
        <f>SUM(F197:F198)</f>
        <v>4619833.29</v>
      </c>
      <c r="G195" s="193">
        <f t="shared" ref="G195" si="178">SUM(G197:G198)</f>
        <v>-431656.43</v>
      </c>
      <c r="H195" s="212">
        <f t="shared" si="138"/>
        <v>4188176.86</v>
      </c>
      <c r="I195" s="193">
        <f>SUM(I197:I198)</f>
        <v>0</v>
      </c>
      <c r="J195" s="193">
        <f>SUM(J197:J198)</f>
        <v>0</v>
      </c>
      <c r="K195" s="212">
        <f t="shared" si="139"/>
        <v>0</v>
      </c>
      <c r="L195" s="193">
        <f>SUM(L197:L198)</f>
        <v>0</v>
      </c>
      <c r="M195" s="193">
        <f>SUM(M197:M198)</f>
        <v>0</v>
      </c>
      <c r="N195" s="212">
        <f t="shared" si="140"/>
        <v>0</v>
      </c>
    </row>
    <row r="196" spans="1:14" x14ac:dyDescent="0.25">
      <c r="A196" s="114" t="s">
        <v>233</v>
      </c>
      <c r="B196" s="116"/>
      <c r="C196" s="110"/>
      <c r="D196" s="150"/>
      <c r="E196" s="110"/>
      <c r="F196" s="193"/>
      <c r="G196" s="193"/>
      <c r="H196" s="212">
        <f t="shared" si="138"/>
        <v>0</v>
      </c>
      <c r="I196" s="193"/>
      <c r="J196" s="193"/>
      <c r="K196" s="212">
        <f t="shared" si="139"/>
        <v>0</v>
      </c>
      <c r="L196" s="193"/>
      <c r="M196" s="193"/>
      <c r="N196" s="212">
        <f t="shared" si="140"/>
        <v>0</v>
      </c>
    </row>
    <row r="197" spans="1:14" ht="23.25" x14ac:dyDescent="0.25">
      <c r="A197" s="114" t="s">
        <v>300</v>
      </c>
      <c r="B197" s="116" t="s">
        <v>55</v>
      </c>
      <c r="C197" s="110" t="s">
        <v>23</v>
      </c>
      <c r="D197" s="117" t="s">
        <v>232</v>
      </c>
      <c r="E197" s="116" t="s">
        <v>74</v>
      </c>
      <c r="F197" s="193">
        <f>SUM(Лист1!G385)</f>
        <v>1542582.57</v>
      </c>
      <c r="G197" s="193">
        <f>SUM(Лист1!H385)</f>
        <v>0</v>
      </c>
      <c r="H197" s="212">
        <f t="shared" si="138"/>
        <v>1542582.57</v>
      </c>
      <c r="I197" s="193">
        <f>SUM(Лист1!J385)</f>
        <v>0</v>
      </c>
      <c r="J197" s="193">
        <f>SUM(Лист1!K385)</f>
        <v>0</v>
      </c>
      <c r="K197" s="212">
        <f t="shared" si="139"/>
        <v>0</v>
      </c>
      <c r="L197" s="193">
        <f>SUM(Лист1!M385)</f>
        <v>0</v>
      </c>
      <c r="M197" s="193">
        <f>SUM(Лист1!N385)</f>
        <v>0</v>
      </c>
      <c r="N197" s="212">
        <f t="shared" si="140"/>
        <v>0</v>
      </c>
    </row>
    <row r="198" spans="1:14" ht="27.6" customHeight="1" x14ac:dyDescent="0.25">
      <c r="A198" s="114" t="s">
        <v>309</v>
      </c>
      <c r="B198" s="116" t="s">
        <v>55</v>
      </c>
      <c r="C198" s="110" t="s">
        <v>23</v>
      </c>
      <c r="D198" s="117" t="s">
        <v>232</v>
      </c>
      <c r="E198" s="116" t="s">
        <v>74</v>
      </c>
      <c r="F198" s="193">
        <f>SUM(Лист1!G386)</f>
        <v>3077250.72</v>
      </c>
      <c r="G198" s="193">
        <f>SUM(Лист1!H386)</f>
        <v>-431656.43</v>
      </c>
      <c r="H198" s="212">
        <f t="shared" si="138"/>
        <v>2645594.29</v>
      </c>
      <c r="I198" s="193">
        <f>SUM(Лист1!J386)</f>
        <v>0</v>
      </c>
      <c r="J198" s="193">
        <f>SUM(Лист1!K386)</f>
        <v>0</v>
      </c>
      <c r="K198" s="212">
        <f t="shared" si="139"/>
        <v>0</v>
      </c>
      <c r="L198" s="193">
        <f>SUM(Лист1!M386)</f>
        <v>0</v>
      </c>
      <c r="M198" s="193">
        <f>SUM(Лист1!N386)</f>
        <v>0</v>
      </c>
      <c r="N198" s="212">
        <f t="shared" si="140"/>
        <v>0</v>
      </c>
    </row>
    <row r="199" spans="1:14" ht="77.25" x14ac:dyDescent="0.25">
      <c r="A199" s="220" t="s">
        <v>326</v>
      </c>
      <c r="B199" s="116" t="s">
        <v>55</v>
      </c>
      <c r="C199" s="110" t="s">
        <v>23</v>
      </c>
      <c r="D199" s="117" t="s">
        <v>327</v>
      </c>
      <c r="E199" s="116" t="s">
        <v>7</v>
      </c>
      <c r="F199" s="193">
        <f>SUM(F200)</f>
        <v>672300</v>
      </c>
      <c r="G199" s="193">
        <f t="shared" ref="G199:G200" si="179">SUM(G200)</f>
        <v>0</v>
      </c>
      <c r="H199" s="212">
        <f t="shared" si="138"/>
        <v>672300</v>
      </c>
      <c r="I199" s="193">
        <f t="shared" ref="I199:M200" si="180">SUM(I200)</f>
        <v>0</v>
      </c>
      <c r="J199" s="193">
        <f t="shared" si="180"/>
        <v>0</v>
      </c>
      <c r="K199" s="212">
        <f t="shared" si="139"/>
        <v>0</v>
      </c>
      <c r="L199" s="193">
        <f t="shared" si="180"/>
        <v>0</v>
      </c>
      <c r="M199" s="193">
        <f t="shared" si="180"/>
        <v>0</v>
      </c>
      <c r="N199" s="212">
        <f t="shared" si="140"/>
        <v>0</v>
      </c>
    </row>
    <row r="200" spans="1:14" x14ac:dyDescent="0.25">
      <c r="A200" s="114" t="s">
        <v>46</v>
      </c>
      <c r="B200" s="116" t="s">
        <v>55</v>
      </c>
      <c r="C200" s="110" t="s">
        <v>23</v>
      </c>
      <c r="D200" s="117" t="s">
        <v>327</v>
      </c>
      <c r="E200" s="116" t="s">
        <v>47</v>
      </c>
      <c r="F200" s="193">
        <f>SUM(F201)</f>
        <v>672300</v>
      </c>
      <c r="G200" s="193">
        <f t="shared" si="179"/>
        <v>0</v>
      </c>
      <c r="H200" s="212">
        <f t="shared" si="138"/>
        <v>672300</v>
      </c>
      <c r="I200" s="193">
        <f t="shared" si="180"/>
        <v>0</v>
      </c>
      <c r="J200" s="193">
        <f t="shared" si="180"/>
        <v>0</v>
      </c>
      <c r="K200" s="212">
        <f t="shared" si="139"/>
        <v>0</v>
      </c>
      <c r="L200" s="193">
        <f t="shared" si="180"/>
        <v>0</v>
      </c>
      <c r="M200" s="193">
        <f t="shared" si="180"/>
        <v>0</v>
      </c>
      <c r="N200" s="212">
        <f t="shared" si="140"/>
        <v>0</v>
      </c>
    </row>
    <row r="201" spans="1:14" x14ac:dyDescent="0.25">
      <c r="A201" s="114" t="s">
        <v>48</v>
      </c>
      <c r="B201" s="116" t="s">
        <v>55</v>
      </c>
      <c r="C201" s="110" t="s">
        <v>23</v>
      </c>
      <c r="D201" s="117" t="s">
        <v>327</v>
      </c>
      <c r="E201" s="116" t="s">
        <v>49</v>
      </c>
      <c r="F201" s="193">
        <f>SUM(Лист1!G389)</f>
        <v>672300</v>
      </c>
      <c r="G201" s="193">
        <f>SUM(Лист1!H389)</f>
        <v>0</v>
      </c>
      <c r="H201" s="212">
        <f t="shared" si="138"/>
        <v>672300</v>
      </c>
      <c r="I201" s="193">
        <f>SUM(Лист1!J389)</f>
        <v>0</v>
      </c>
      <c r="J201" s="193">
        <f>SUM(Лист1!K389)</f>
        <v>0</v>
      </c>
      <c r="K201" s="212">
        <f t="shared" si="139"/>
        <v>0</v>
      </c>
      <c r="L201" s="193">
        <f>SUM(Лист1!M389)</f>
        <v>0</v>
      </c>
      <c r="M201" s="193">
        <f>SUM(Лист1!N389)</f>
        <v>0</v>
      </c>
      <c r="N201" s="212">
        <f t="shared" si="140"/>
        <v>0</v>
      </c>
    </row>
    <row r="202" spans="1:14" x14ac:dyDescent="0.25">
      <c r="A202" s="220" t="s">
        <v>277</v>
      </c>
      <c r="B202" s="116" t="s">
        <v>55</v>
      </c>
      <c r="C202" s="110" t="s">
        <v>23</v>
      </c>
      <c r="D202" s="117" t="s">
        <v>494</v>
      </c>
      <c r="E202" s="116" t="s">
        <v>7</v>
      </c>
      <c r="F202" s="193">
        <f>SUM(F203)</f>
        <v>503340</v>
      </c>
      <c r="G202" s="193">
        <f t="shared" ref="G202:H203" si="181">SUM(G203)</f>
        <v>0</v>
      </c>
      <c r="H202" s="193">
        <f t="shared" si="181"/>
        <v>503340</v>
      </c>
      <c r="I202" s="193"/>
      <c r="J202" s="193"/>
      <c r="K202" s="212"/>
      <c r="L202" s="193"/>
      <c r="M202" s="193"/>
      <c r="N202" s="212"/>
    </row>
    <row r="203" spans="1:14" ht="22.5" x14ac:dyDescent="0.25">
      <c r="A203" s="122" t="s">
        <v>71</v>
      </c>
      <c r="B203" s="116" t="s">
        <v>55</v>
      </c>
      <c r="C203" s="110" t="s">
        <v>23</v>
      </c>
      <c r="D203" s="117" t="s">
        <v>494</v>
      </c>
      <c r="E203" s="116" t="s">
        <v>72</v>
      </c>
      <c r="F203" s="193">
        <f>SUM(F204)</f>
        <v>503340</v>
      </c>
      <c r="G203" s="193">
        <f t="shared" si="181"/>
        <v>0</v>
      </c>
      <c r="H203" s="193">
        <f t="shared" si="181"/>
        <v>503340</v>
      </c>
      <c r="I203" s="193"/>
      <c r="J203" s="193"/>
      <c r="K203" s="212"/>
      <c r="L203" s="193"/>
      <c r="M203" s="193"/>
      <c r="N203" s="212"/>
    </row>
    <row r="204" spans="1:14" x14ac:dyDescent="0.25">
      <c r="A204" s="114" t="s">
        <v>73</v>
      </c>
      <c r="B204" s="116" t="s">
        <v>55</v>
      </c>
      <c r="C204" s="110" t="s">
        <v>23</v>
      </c>
      <c r="D204" s="117" t="s">
        <v>494</v>
      </c>
      <c r="E204" s="116" t="s">
        <v>74</v>
      </c>
      <c r="F204" s="193">
        <f>SUM(Лист1!G400)</f>
        <v>503340</v>
      </c>
      <c r="G204" s="193">
        <f>SUM(Лист1!H400)</f>
        <v>0</v>
      </c>
      <c r="H204" s="193">
        <f>SUM(Лист1!I400)</f>
        <v>503340</v>
      </c>
      <c r="I204" s="193"/>
      <c r="J204" s="193"/>
      <c r="K204" s="212"/>
      <c r="L204" s="193"/>
      <c r="M204" s="193"/>
      <c r="N204" s="212"/>
    </row>
    <row r="205" spans="1:14" ht="20.45" customHeight="1" x14ac:dyDescent="0.25">
      <c r="A205" s="220" t="s">
        <v>277</v>
      </c>
      <c r="B205" s="143" t="s">
        <v>55</v>
      </c>
      <c r="C205" s="135" t="s">
        <v>23</v>
      </c>
      <c r="D205" s="150" t="s">
        <v>325</v>
      </c>
      <c r="E205" s="154" t="s">
        <v>7</v>
      </c>
      <c r="F205" s="193">
        <f>SUM(F206+F210+F208)</f>
        <v>8542621.0300000012</v>
      </c>
      <c r="G205" s="193">
        <f t="shared" ref="G205" si="182">SUM(G206+G210+G208)</f>
        <v>1977868.27</v>
      </c>
      <c r="H205" s="212">
        <f t="shared" si="138"/>
        <v>10520489.300000001</v>
      </c>
      <c r="I205" s="193">
        <f t="shared" ref="I205:M205" si="183">SUM(I206)</f>
        <v>0</v>
      </c>
      <c r="J205" s="193">
        <f t="shared" si="183"/>
        <v>0</v>
      </c>
      <c r="K205" s="212">
        <f t="shared" si="139"/>
        <v>0</v>
      </c>
      <c r="L205" s="193">
        <f t="shared" si="183"/>
        <v>0</v>
      </c>
      <c r="M205" s="193">
        <f t="shared" si="183"/>
        <v>0</v>
      </c>
      <c r="N205" s="212">
        <f t="shared" si="140"/>
        <v>0</v>
      </c>
    </row>
    <row r="206" spans="1:14" x14ac:dyDescent="0.25">
      <c r="A206" s="264" t="s">
        <v>11</v>
      </c>
      <c r="B206" s="143" t="s">
        <v>55</v>
      </c>
      <c r="C206" s="135" t="s">
        <v>23</v>
      </c>
      <c r="D206" s="150" t="s">
        <v>325</v>
      </c>
      <c r="E206" s="262" t="s">
        <v>12</v>
      </c>
      <c r="F206" s="193">
        <f t="shared" ref="F206:M210" si="184">SUM(F207)</f>
        <v>1632771.73</v>
      </c>
      <c r="G206" s="193">
        <f t="shared" si="184"/>
        <v>-22131.73</v>
      </c>
      <c r="H206" s="212">
        <f t="shared" si="138"/>
        <v>1610640</v>
      </c>
      <c r="I206" s="193">
        <f t="shared" si="184"/>
        <v>0</v>
      </c>
      <c r="J206" s="193">
        <f t="shared" si="184"/>
        <v>0</v>
      </c>
      <c r="K206" s="212">
        <f t="shared" si="139"/>
        <v>0</v>
      </c>
      <c r="L206" s="193">
        <f t="shared" si="184"/>
        <v>0</v>
      </c>
      <c r="M206" s="193">
        <f t="shared" si="184"/>
        <v>0</v>
      </c>
      <c r="N206" s="212">
        <f t="shared" si="140"/>
        <v>0</v>
      </c>
    </row>
    <row r="207" spans="1:14" ht="23.25" x14ac:dyDescent="0.25">
      <c r="A207" s="149" t="s">
        <v>152</v>
      </c>
      <c r="B207" s="143" t="s">
        <v>55</v>
      </c>
      <c r="C207" s="135" t="s">
        <v>23</v>
      </c>
      <c r="D207" s="150" t="s">
        <v>325</v>
      </c>
      <c r="E207" s="262" t="s">
        <v>14</v>
      </c>
      <c r="F207" s="193">
        <f>SUM(Лист1!G403)</f>
        <v>1632771.73</v>
      </c>
      <c r="G207" s="193">
        <f>SUM(Лист1!H403)</f>
        <v>-22131.73</v>
      </c>
      <c r="H207" s="212">
        <f t="shared" si="138"/>
        <v>1610640</v>
      </c>
      <c r="I207" s="193">
        <f>SUM(Лист1!J403)</f>
        <v>0</v>
      </c>
      <c r="J207" s="193">
        <f>SUM(Лист1!K403)</f>
        <v>0</v>
      </c>
      <c r="K207" s="212">
        <f t="shared" si="139"/>
        <v>0</v>
      </c>
      <c r="L207" s="193">
        <f>SUM(Лист1!M403)</f>
        <v>0</v>
      </c>
      <c r="M207" s="193">
        <f>SUM(Лист1!N403)</f>
        <v>0</v>
      </c>
      <c r="N207" s="212">
        <f t="shared" si="140"/>
        <v>0</v>
      </c>
    </row>
    <row r="208" spans="1:14" ht="22.5" x14ac:dyDescent="0.25">
      <c r="A208" s="122" t="s">
        <v>71</v>
      </c>
      <c r="B208" s="143" t="s">
        <v>55</v>
      </c>
      <c r="C208" s="135" t="s">
        <v>23</v>
      </c>
      <c r="D208" s="150" t="s">
        <v>325</v>
      </c>
      <c r="E208" s="262" t="s">
        <v>72</v>
      </c>
      <c r="F208" s="193">
        <f>SUM(F209)</f>
        <v>409849.3</v>
      </c>
      <c r="G208" s="193">
        <f t="shared" ref="G208" si="185">SUM(G209)</f>
        <v>0</v>
      </c>
      <c r="H208" s="212">
        <f t="shared" si="138"/>
        <v>409849.3</v>
      </c>
      <c r="I208" s="193"/>
      <c r="J208" s="193"/>
      <c r="K208" s="212">
        <f t="shared" si="139"/>
        <v>0</v>
      </c>
      <c r="L208" s="193"/>
      <c r="M208" s="193"/>
      <c r="N208" s="212">
        <f t="shared" si="140"/>
        <v>0</v>
      </c>
    </row>
    <row r="209" spans="1:14" x14ac:dyDescent="0.25">
      <c r="A209" s="114" t="s">
        <v>73</v>
      </c>
      <c r="B209" s="143" t="s">
        <v>55</v>
      </c>
      <c r="C209" s="135" t="s">
        <v>23</v>
      </c>
      <c r="D209" s="150" t="s">
        <v>325</v>
      </c>
      <c r="E209" s="262" t="s">
        <v>74</v>
      </c>
      <c r="F209" s="193">
        <f>SUM(Лист1!G405)</f>
        <v>409849.3</v>
      </c>
      <c r="G209" s="193">
        <f>SUM(Лист1!H405)</f>
        <v>0</v>
      </c>
      <c r="H209" s="212">
        <f t="shared" si="138"/>
        <v>409849.3</v>
      </c>
      <c r="I209" s="193"/>
      <c r="J209" s="193"/>
      <c r="K209" s="212">
        <f t="shared" si="139"/>
        <v>0</v>
      </c>
      <c r="L209" s="193"/>
      <c r="M209" s="193"/>
      <c r="N209" s="212">
        <f t="shared" si="140"/>
        <v>0</v>
      </c>
    </row>
    <row r="210" spans="1:14" x14ac:dyDescent="0.25">
      <c r="A210" s="264" t="s">
        <v>34</v>
      </c>
      <c r="B210" s="143" t="s">
        <v>55</v>
      </c>
      <c r="C210" s="135" t="s">
        <v>23</v>
      </c>
      <c r="D210" s="150" t="s">
        <v>325</v>
      </c>
      <c r="E210" s="262" t="s">
        <v>35</v>
      </c>
      <c r="F210" s="193">
        <f t="shared" si="184"/>
        <v>6500000</v>
      </c>
      <c r="G210" s="193">
        <f t="shared" si="184"/>
        <v>2000000</v>
      </c>
      <c r="H210" s="212">
        <f t="shared" si="138"/>
        <v>8500000</v>
      </c>
      <c r="I210" s="193"/>
      <c r="J210" s="193"/>
      <c r="K210" s="212">
        <f t="shared" si="139"/>
        <v>0</v>
      </c>
      <c r="L210" s="193"/>
      <c r="M210" s="193"/>
      <c r="N210" s="212">
        <f t="shared" si="140"/>
        <v>0</v>
      </c>
    </row>
    <row r="211" spans="1:14" ht="23.25" x14ac:dyDescent="0.25">
      <c r="A211" s="149" t="s">
        <v>79</v>
      </c>
      <c r="B211" s="143" t="s">
        <v>55</v>
      </c>
      <c r="C211" s="135" t="s">
        <v>23</v>
      </c>
      <c r="D211" s="150" t="s">
        <v>325</v>
      </c>
      <c r="E211" s="262" t="s">
        <v>80</v>
      </c>
      <c r="F211" s="193">
        <f>SUM(Лист1!G407)</f>
        <v>6500000</v>
      </c>
      <c r="G211" s="193">
        <f>SUM(Лист1!H407)</f>
        <v>2000000</v>
      </c>
      <c r="H211" s="212">
        <f t="shared" si="138"/>
        <v>8500000</v>
      </c>
      <c r="I211" s="193"/>
      <c r="J211" s="193"/>
      <c r="K211" s="212">
        <f t="shared" si="139"/>
        <v>0</v>
      </c>
      <c r="L211" s="193"/>
      <c r="M211" s="193"/>
      <c r="N211" s="212">
        <f t="shared" si="140"/>
        <v>0</v>
      </c>
    </row>
    <row r="212" spans="1:14" ht="27.6" customHeight="1" x14ac:dyDescent="0.25">
      <c r="A212" s="121" t="s">
        <v>251</v>
      </c>
      <c r="B212" s="116" t="s">
        <v>55</v>
      </c>
      <c r="C212" s="110" t="s">
        <v>23</v>
      </c>
      <c r="D212" s="117" t="s">
        <v>320</v>
      </c>
      <c r="E212" s="116" t="s">
        <v>7</v>
      </c>
      <c r="F212" s="193">
        <f>SUM(F213)</f>
        <v>2625674.86</v>
      </c>
      <c r="G212" s="193">
        <f t="shared" ref="G212:G213" si="186">SUM(G213)</f>
        <v>0</v>
      </c>
      <c r="H212" s="212">
        <f t="shared" si="138"/>
        <v>2625674.86</v>
      </c>
      <c r="I212" s="193">
        <f>SUM(I213)</f>
        <v>0</v>
      </c>
      <c r="J212" s="193">
        <f>SUM(J213)</f>
        <v>0</v>
      </c>
      <c r="K212" s="212">
        <f t="shared" si="139"/>
        <v>0</v>
      </c>
      <c r="L212" s="193">
        <v>0</v>
      </c>
      <c r="M212" s="193">
        <v>0</v>
      </c>
      <c r="N212" s="212">
        <f t="shared" si="140"/>
        <v>0</v>
      </c>
    </row>
    <row r="213" spans="1:14" ht="27.6" customHeight="1" x14ac:dyDescent="0.25">
      <c r="A213" s="122" t="s">
        <v>71</v>
      </c>
      <c r="B213" s="116" t="s">
        <v>55</v>
      </c>
      <c r="C213" s="110" t="s">
        <v>23</v>
      </c>
      <c r="D213" s="117" t="s">
        <v>320</v>
      </c>
      <c r="E213" s="116">
        <v>400</v>
      </c>
      <c r="F213" s="193">
        <f>SUM(F214)</f>
        <v>2625674.86</v>
      </c>
      <c r="G213" s="193">
        <f t="shared" si="186"/>
        <v>0</v>
      </c>
      <c r="H213" s="212">
        <f t="shared" si="138"/>
        <v>2625674.86</v>
      </c>
      <c r="I213" s="193">
        <f>SUM(I214)</f>
        <v>0</v>
      </c>
      <c r="J213" s="193">
        <f>SUM(J214)</f>
        <v>0</v>
      </c>
      <c r="K213" s="212">
        <f t="shared" si="139"/>
        <v>0</v>
      </c>
      <c r="L213" s="193">
        <v>0</v>
      </c>
      <c r="M213" s="193">
        <v>0</v>
      </c>
      <c r="N213" s="212">
        <f t="shared" si="140"/>
        <v>0</v>
      </c>
    </row>
    <row r="214" spans="1:14" x14ac:dyDescent="0.25">
      <c r="A214" s="114" t="s">
        <v>73</v>
      </c>
      <c r="B214" s="116" t="s">
        <v>55</v>
      </c>
      <c r="C214" s="110" t="s">
        <v>23</v>
      </c>
      <c r="D214" s="117" t="s">
        <v>320</v>
      </c>
      <c r="E214" s="116">
        <v>410</v>
      </c>
      <c r="F214" s="193">
        <f>SUM(F216:F216)</f>
        <v>2625674.86</v>
      </c>
      <c r="G214" s="193">
        <f t="shared" ref="G214" si="187">SUM(G216:G216)</f>
        <v>0</v>
      </c>
      <c r="H214" s="212">
        <f t="shared" si="138"/>
        <v>2625674.86</v>
      </c>
      <c r="I214" s="193">
        <f>SUM(I216:I216)</f>
        <v>0</v>
      </c>
      <c r="J214" s="193">
        <f>SUM(J216:J216)</f>
        <v>0</v>
      </c>
      <c r="K214" s="212">
        <f t="shared" si="139"/>
        <v>0</v>
      </c>
      <c r="L214" s="193">
        <f>SUM(L216:L216)</f>
        <v>0</v>
      </c>
      <c r="M214" s="193">
        <f>SUM(M216:M216)</f>
        <v>0</v>
      </c>
      <c r="N214" s="212">
        <f t="shared" si="140"/>
        <v>0</v>
      </c>
    </row>
    <row r="215" spans="1:14" x14ac:dyDescent="0.25">
      <c r="A215" s="114" t="s">
        <v>233</v>
      </c>
      <c r="B215" s="116"/>
      <c r="C215" s="110"/>
      <c r="D215" s="117"/>
      <c r="E215" s="116"/>
      <c r="F215" s="193"/>
      <c r="G215" s="193"/>
      <c r="H215" s="212">
        <f t="shared" si="138"/>
        <v>0</v>
      </c>
      <c r="I215" s="193"/>
      <c r="J215" s="193"/>
      <c r="K215" s="212">
        <f t="shared" si="139"/>
        <v>0</v>
      </c>
      <c r="L215" s="193"/>
      <c r="M215" s="193"/>
      <c r="N215" s="212">
        <f t="shared" si="140"/>
        <v>0</v>
      </c>
    </row>
    <row r="216" spans="1:14" ht="27.6" customHeight="1" x14ac:dyDescent="0.25">
      <c r="A216" s="149" t="s">
        <v>403</v>
      </c>
      <c r="B216" s="116" t="s">
        <v>55</v>
      </c>
      <c r="C216" s="110" t="s">
        <v>23</v>
      </c>
      <c r="D216" s="117" t="s">
        <v>320</v>
      </c>
      <c r="E216" s="116" t="s">
        <v>74</v>
      </c>
      <c r="F216" s="193">
        <f>SUM(Лист1!G394)</f>
        <v>2625674.86</v>
      </c>
      <c r="G216" s="193">
        <f>SUM(Лист1!H394)</f>
        <v>0</v>
      </c>
      <c r="H216" s="212">
        <f t="shared" si="138"/>
        <v>2625674.86</v>
      </c>
      <c r="I216" s="193"/>
      <c r="J216" s="193"/>
      <c r="K216" s="212">
        <f t="shared" si="139"/>
        <v>0</v>
      </c>
      <c r="L216" s="193"/>
      <c r="M216" s="193"/>
      <c r="N216" s="212">
        <f t="shared" si="140"/>
        <v>0</v>
      </c>
    </row>
    <row r="217" spans="1:14" ht="26.25" x14ac:dyDescent="0.25">
      <c r="A217" s="125" t="s">
        <v>349</v>
      </c>
      <c r="B217" s="143" t="s">
        <v>55</v>
      </c>
      <c r="C217" s="135" t="s">
        <v>23</v>
      </c>
      <c r="D217" s="150" t="s">
        <v>310</v>
      </c>
      <c r="E217" s="154" t="s">
        <v>7</v>
      </c>
      <c r="F217" s="193">
        <f>SUM(F218)</f>
        <v>638297.87</v>
      </c>
      <c r="G217" s="193">
        <f t="shared" ref="G217:G218" si="188">SUM(G218)</f>
        <v>22131.73</v>
      </c>
      <c r="H217" s="212">
        <f t="shared" si="138"/>
        <v>660429.6</v>
      </c>
      <c r="I217" s="193">
        <f t="shared" ref="I217:M218" si="189">SUM(I218)</f>
        <v>0</v>
      </c>
      <c r="J217" s="193">
        <f t="shared" si="189"/>
        <v>0</v>
      </c>
      <c r="K217" s="212">
        <f t="shared" si="139"/>
        <v>0</v>
      </c>
      <c r="L217" s="193">
        <f t="shared" si="189"/>
        <v>0</v>
      </c>
      <c r="M217" s="193">
        <f t="shared" si="189"/>
        <v>0</v>
      </c>
      <c r="N217" s="212">
        <f t="shared" si="140"/>
        <v>0</v>
      </c>
    </row>
    <row r="218" spans="1:14" x14ac:dyDescent="0.25">
      <c r="A218" s="264" t="s">
        <v>11</v>
      </c>
      <c r="B218" s="116" t="s">
        <v>55</v>
      </c>
      <c r="C218" s="110" t="s">
        <v>23</v>
      </c>
      <c r="D218" s="150" t="s">
        <v>310</v>
      </c>
      <c r="E218" s="164" t="s">
        <v>12</v>
      </c>
      <c r="F218" s="193">
        <f>SUM(F219)</f>
        <v>638297.87</v>
      </c>
      <c r="G218" s="193">
        <f t="shared" si="188"/>
        <v>22131.73</v>
      </c>
      <c r="H218" s="212">
        <f t="shared" si="138"/>
        <v>660429.6</v>
      </c>
      <c r="I218" s="193">
        <f t="shared" si="189"/>
        <v>0</v>
      </c>
      <c r="J218" s="193">
        <f t="shared" si="189"/>
        <v>0</v>
      </c>
      <c r="K218" s="212">
        <f t="shared" si="139"/>
        <v>0</v>
      </c>
      <c r="L218" s="193">
        <f t="shared" si="189"/>
        <v>0</v>
      </c>
      <c r="M218" s="193">
        <f t="shared" si="189"/>
        <v>0</v>
      </c>
      <c r="N218" s="212">
        <f t="shared" si="140"/>
        <v>0</v>
      </c>
    </row>
    <row r="219" spans="1:14" ht="23.25" x14ac:dyDescent="0.25">
      <c r="A219" s="149" t="s">
        <v>152</v>
      </c>
      <c r="B219" s="116" t="s">
        <v>55</v>
      </c>
      <c r="C219" s="110" t="s">
        <v>23</v>
      </c>
      <c r="D219" s="150" t="s">
        <v>310</v>
      </c>
      <c r="E219" s="164" t="s">
        <v>14</v>
      </c>
      <c r="F219" s="193">
        <f>SUM(Лист1!G397)</f>
        <v>638297.87</v>
      </c>
      <c r="G219" s="193">
        <f>SUM(Лист1!H397)</f>
        <v>22131.73</v>
      </c>
      <c r="H219" s="212">
        <f t="shared" si="138"/>
        <v>660429.6</v>
      </c>
      <c r="I219" s="193">
        <f>SUM(Лист1!J397)</f>
        <v>0</v>
      </c>
      <c r="J219" s="193">
        <f>SUM(Лист1!K397)</f>
        <v>0</v>
      </c>
      <c r="K219" s="212">
        <f t="shared" si="139"/>
        <v>0</v>
      </c>
      <c r="L219" s="193">
        <f>SUM(Лист1!M397)</f>
        <v>0</v>
      </c>
      <c r="M219" s="193">
        <f>SUM(Лист1!N397)</f>
        <v>0</v>
      </c>
      <c r="N219" s="212">
        <f t="shared" si="140"/>
        <v>0</v>
      </c>
    </row>
    <row r="220" spans="1:14" ht="26.25" x14ac:dyDescent="0.25">
      <c r="A220" s="280" t="s">
        <v>297</v>
      </c>
      <c r="B220" s="274" t="s">
        <v>55</v>
      </c>
      <c r="C220" s="275" t="s">
        <v>55</v>
      </c>
      <c r="D220" s="275" t="s">
        <v>110</v>
      </c>
      <c r="E220" s="284" t="s">
        <v>7</v>
      </c>
      <c r="F220" s="225">
        <f>SUM(F224+F221)</f>
        <v>11273452.15</v>
      </c>
      <c r="G220" s="225">
        <f>SUM(G224+G221)</f>
        <v>0</v>
      </c>
      <c r="H220" s="211">
        <f t="shared" si="138"/>
        <v>11273452.15</v>
      </c>
      <c r="I220" s="225">
        <f t="shared" ref="I220:M220" si="190">SUM(I224)</f>
        <v>31566067.850000001</v>
      </c>
      <c r="J220" s="225">
        <f t="shared" si="190"/>
        <v>0</v>
      </c>
      <c r="K220" s="211">
        <f t="shared" si="139"/>
        <v>31566067.850000001</v>
      </c>
      <c r="L220" s="225">
        <f t="shared" si="190"/>
        <v>29700000</v>
      </c>
      <c r="M220" s="225">
        <f t="shared" si="190"/>
        <v>0</v>
      </c>
      <c r="N220" s="211">
        <f t="shared" si="140"/>
        <v>29700000</v>
      </c>
    </row>
    <row r="221" spans="1:14" x14ac:dyDescent="0.25">
      <c r="A221" s="220" t="s">
        <v>277</v>
      </c>
      <c r="B221" s="200" t="s">
        <v>55</v>
      </c>
      <c r="C221" s="270" t="s">
        <v>55</v>
      </c>
      <c r="D221" s="195" t="s">
        <v>325</v>
      </c>
      <c r="E221" s="196" t="s">
        <v>7</v>
      </c>
      <c r="F221" s="225">
        <f>SUM(F222)</f>
        <v>3754120</v>
      </c>
      <c r="G221" s="225">
        <f t="shared" ref="G221:H221" si="191">SUM(G222)</f>
        <v>0</v>
      </c>
      <c r="H221" s="225">
        <f t="shared" si="191"/>
        <v>3754120</v>
      </c>
      <c r="I221" s="225"/>
      <c r="J221" s="225"/>
      <c r="K221" s="211"/>
      <c r="L221" s="225"/>
      <c r="M221" s="225"/>
      <c r="N221" s="211"/>
    </row>
    <row r="222" spans="1:14" ht="22.5" x14ac:dyDescent="0.25">
      <c r="A222" s="122" t="s">
        <v>71</v>
      </c>
      <c r="B222" s="116" t="s">
        <v>55</v>
      </c>
      <c r="C222" s="110" t="s">
        <v>55</v>
      </c>
      <c r="D222" s="150" t="s">
        <v>325</v>
      </c>
      <c r="E222" s="164" t="s">
        <v>72</v>
      </c>
      <c r="F222" s="193">
        <f>SUM(F223)</f>
        <v>3754120</v>
      </c>
      <c r="G222" s="193">
        <f>SUM(G223)</f>
        <v>0</v>
      </c>
      <c r="H222" s="193">
        <f t="shared" ref="H222:H223" si="192">SUM(F222+G222)</f>
        <v>3754120</v>
      </c>
      <c r="I222" s="225"/>
      <c r="J222" s="225"/>
      <c r="K222" s="211"/>
      <c r="L222" s="225"/>
      <c r="M222" s="225"/>
      <c r="N222" s="211"/>
    </row>
    <row r="223" spans="1:14" x14ac:dyDescent="0.25">
      <c r="A223" s="114" t="s">
        <v>73</v>
      </c>
      <c r="B223" s="116" t="s">
        <v>55</v>
      </c>
      <c r="C223" s="110" t="s">
        <v>55</v>
      </c>
      <c r="D223" s="150" t="s">
        <v>325</v>
      </c>
      <c r="E223" s="164" t="s">
        <v>74</v>
      </c>
      <c r="F223" s="193">
        <f>SUM(Лист1!G411)</f>
        <v>3754120</v>
      </c>
      <c r="G223" s="193">
        <f>SUM(Лист1!H411)</f>
        <v>0</v>
      </c>
      <c r="H223" s="193">
        <f t="shared" si="192"/>
        <v>3754120</v>
      </c>
      <c r="I223" s="225"/>
      <c r="J223" s="225"/>
      <c r="K223" s="211"/>
      <c r="L223" s="225"/>
      <c r="M223" s="225"/>
      <c r="N223" s="211"/>
    </row>
    <row r="224" spans="1:14" ht="26.25" x14ac:dyDescent="0.25">
      <c r="A224" s="121" t="s">
        <v>289</v>
      </c>
      <c r="B224" s="143" t="s">
        <v>55</v>
      </c>
      <c r="C224" s="261" t="s">
        <v>55</v>
      </c>
      <c r="D224" s="261" t="s">
        <v>461</v>
      </c>
      <c r="E224" s="180" t="s">
        <v>7</v>
      </c>
      <c r="F224" s="193">
        <f>SUM(F225)</f>
        <v>7519332.1500000004</v>
      </c>
      <c r="G224" s="193">
        <f t="shared" ref="G224:G225" si="193">SUM(G225)</f>
        <v>0</v>
      </c>
      <c r="H224" s="212">
        <f t="shared" si="138"/>
        <v>7519332.1500000004</v>
      </c>
      <c r="I224" s="193">
        <f t="shared" ref="I224:M224" si="194">SUM(I225)</f>
        <v>31566067.850000001</v>
      </c>
      <c r="J224" s="193">
        <f t="shared" si="194"/>
        <v>0</v>
      </c>
      <c r="K224" s="212">
        <f t="shared" si="139"/>
        <v>31566067.850000001</v>
      </c>
      <c r="L224" s="193">
        <f t="shared" si="194"/>
        <v>29700000</v>
      </c>
      <c r="M224" s="193">
        <f t="shared" si="194"/>
        <v>0</v>
      </c>
      <c r="N224" s="212">
        <f t="shared" si="140"/>
        <v>29700000</v>
      </c>
    </row>
    <row r="225" spans="1:14" ht="22.5" x14ac:dyDescent="0.25">
      <c r="A225" s="122" t="s">
        <v>71</v>
      </c>
      <c r="B225" s="116" t="s">
        <v>55</v>
      </c>
      <c r="C225" s="110" t="s">
        <v>55</v>
      </c>
      <c r="D225" s="150" t="s">
        <v>461</v>
      </c>
      <c r="E225" s="152">
        <v>400</v>
      </c>
      <c r="F225" s="193">
        <f>SUM(F226)</f>
        <v>7519332.1500000004</v>
      </c>
      <c r="G225" s="193">
        <f t="shared" si="193"/>
        <v>0</v>
      </c>
      <c r="H225" s="212">
        <f t="shared" si="138"/>
        <v>7519332.1500000004</v>
      </c>
      <c r="I225" s="193">
        <f t="shared" ref="I225:M225" si="195">SUM(I226)</f>
        <v>31566067.850000001</v>
      </c>
      <c r="J225" s="193">
        <f t="shared" si="195"/>
        <v>0</v>
      </c>
      <c r="K225" s="212">
        <f t="shared" si="139"/>
        <v>31566067.850000001</v>
      </c>
      <c r="L225" s="193">
        <f t="shared" si="195"/>
        <v>29700000</v>
      </c>
      <c r="M225" s="193">
        <f t="shared" si="195"/>
        <v>0</v>
      </c>
      <c r="N225" s="212">
        <f t="shared" si="140"/>
        <v>29700000</v>
      </c>
    </row>
    <row r="226" spans="1:14" x14ac:dyDescent="0.25">
      <c r="A226" s="114" t="s">
        <v>73</v>
      </c>
      <c r="B226" s="116" t="s">
        <v>55</v>
      </c>
      <c r="C226" s="110" t="s">
        <v>55</v>
      </c>
      <c r="D226" s="150" t="s">
        <v>461</v>
      </c>
      <c r="E226" s="152">
        <v>410</v>
      </c>
      <c r="F226" s="193">
        <f>SUM(F228:F236)</f>
        <v>7519332.1500000004</v>
      </c>
      <c r="G226" s="193">
        <f t="shared" ref="G226" si="196">SUM(G228:G236)</f>
        <v>0</v>
      </c>
      <c r="H226" s="212">
        <f t="shared" si="138"/>
        <v>7519332.1500000004</v>
      </c>
      <c r="I226" s="193">
        <f t="shared" ref="I226:L226" si="197">SUM(I228:I236)</f>
        <v>31566067.850000001</v>
      </c>
      <c r="J226" s="193">
        <f t="shared" ref="J226" si="198">SUM(J228:J236)</f>
        <v>0</v>
      </c>
      <c r="K226" s="212">
        <f t="shared" si="139"/>
        <v>31566067.850000001</v>
      </c>
      <c r="L226" s="193">
        <f t="shared" si="197"/>
        <v>29700000</v>
      </c>
      <c r="M226" s="193">
        <f t="shared" ref="M226" si="199">SUM(M228:M236)</f>
        <v>0</v>
      </c>
      <c r="N226" s="212">
        <f t="shared" si="140"/>
        <v>29700000</v>
      </c>
    </row>
    <row r="227" spans="1:14" x14ac:dyDescent="0.25">
      <c r="A227" s="114" t="s">
        <v>233</v>
      </c>
      <c r="B227" s="116"/>
      <c r="C227" s="110"/>
      <c r="D227" s="150"/>
      <c r="E227" s="116"/>
      <c r="F227" s="193"/>
      <c r="G227" s="193"/>
      <c r="H227" s="212">
        <f t="shared" si="138"/>
        <v>0</v>
      </c>
      <c r="I227" s="193"/>
      <c r="J227" s="193"/>
      <c r="K227" s="212">
        <f t="shared" si="139"/>
        <v>0</v>
      </c>
      <c r="L227" s="193"/>
      <c r="M227" s="193"/>
      <c r="N227" s="212">
        <f t="shared" si="140"/>
        <v>0</v>
      </c>
    </row>
    <row r="228" spans="1:14" ht="23.25" x14ac:dyDescent="0.25">
      <c r="A228" s="149" t="s">
        <v>371</v>
      </c>
      <c r="B228" s="164" t="s">
        <v>55</v>
      </c>
      <c r="C228" s="164" t="s">
        <v>55</v>
      </c>
      <c r="D228" s="150" t="s">
        <v>461</v>
      </c>
      <c r="E228" s="164" t="s">
        <v>74</v>
      </c>
      <c r="F228" s="193">
        <f>SUM(Лист1!G416)</f>
        <v>7519332.1500000004</v>
      </c>
      <c r="G228" s="193">
        <f>SUM(Лист1!H416)</f>
        <v>0</v>
      </c>
      <c r="H228" s="212">
        <f t="shared" si="138"/>
        <v>7519332.1500000004</v>
      </c>
      <c r="I228" s="193">
        <f>SUM(Лист1!J416)</f>
        <v>16866067.850000001</v>
      </c>
      <c r="J228" s="193">
        <f>SUM(Лист1!K416)</f>
        <v>0</v>
      </c>
      <c r="K228" s="212">
        <f t="shared" si="139"/>
        <v>16866067.850000001</v>
      </c>
      <c r="L228" s="193">
        <f>SUM(Лист1!M416)</f>
        <v>0</v>
      </c>
      <c r="M228" s="193">
        <f>SUM(Лист1!N416)</f>
        <v>0</v>
      </c>
      <c r="N228" s="212">
        <f t="shared" si="140"/>
        <v>0</v>
      </c>
    </row>
    <row r="229" spans="1:14" ht="23.25" x14ac:dyDescent="0.25">
      <c r="A229" s="149" t="s">
        <v>301</v>
      </c>
      <c r="B229" s="164" t="s">
        <v>55</v>
      </c>
      <c r="C229" s="164" t="s">
        <v>55</v>
      </c>
      <c r="D229" s="150" t="s">
        <v>461</v>
      </c>
      <c r="E229" s="164" t="s">
        <v>74</v>
      </c>
      <c r="F229" s="193">
        <f>SUM(Лист1!G417)</f>
        <v>0</v>
      </c>
      <c r="G229" s="193">
        <f>SUM(Лист1!H417)</f>
        <v>0</v>
      </c>
      <c r="H229" s="212">
        <f t="shared" si="138"/>
        <v>0</v>
      </c>
      <c r="I229" s="193">
        <f>SUM(Лист1!J417)</f>
        <v>2500000</v>
      </c>
      <c r="J229" s="193">
        <f>SUM(Лист1!K417)</f>
        <v>0</v>
      </c>
      <c r="K229" s="212">
        <f t="shared" si="139"/>
        <v>2500000</v>
      </c>
      <c r="L229" s="193">
        <f>SUM(Лист1!M417)</f>
        <v>0</v>
      </c>
      <c r="M229" s="193">
        <f>SUM(Лист1!N417)</f>
        <v>0</v>
      </c>
      <c r="N229" s="212">
        <f t="shared" si="140"/>
        <v>0</v>
      </c>
    </row>
    <row r="230" spans="1:14" ht="23.25" x14ac:dyDescent="0.25">
      <c r="A230" s="149" t="s">
        <v>404</v>
      </c>
      <c r="B230" s="164" t="s">
        <v>55</v>
      </c>
      <c r="C230" s="164" t="s">
        <v>55</v>
      </c>
      <c r="D230" s="150" t="s">
        <v>461</v>
      </c>
      <c r="E230" s="164" t="s">
        <v>74</v>
      </c>
      <c r="F230" s="193">
        <f>SUM(Лист1!G418)</f>
        <v>0</v>
      </c>
      <c r="G230" s="193">
        <f>SUM(Лист1!H418)</f>
        <v>0</v>
      </c>
      <c r="H230" s="212">
        <f t="shared" si="138"/>
        <v>0</v>
      </c>
      <c r="I230" s="193">
        <f>SUM(Лист1!J418)</f>
        <v>0</v>
      </c>
      <c r="J230" s="193">
        <f>SUM(Лист1!K418)</f>
        <v>0</v>
      </c>
      <c r="K230" s="212">
        <f t="shared" si="139"/>
        <v>0</v>
      </c>
      <c r="L230" s="193">
        <f>SUM(Лист1!M418)</f>
        <v>5000000</v>
      </c>
      <c r="M230" s="193">
        <f>SUM(Лист1!N418)</f>
        <v>0</v>
      </c>
      <c r="N230" s="212">
        <f t="shared" si="140"/>
        <v>5000000</v>
      </c>
    </row>
    <row r="231" spans="1:14" ht="23.25" x14ac:dyDescent="0.25">
      <c r="A231" s="149" t="s">
        <v>405</v>
      </c>
      <c r="B231" s="164" t="s">
        <v>55</v>
      </c>
      <c r="C231" s="164" t="s">
        <v>55</v>
      </c>
      <c r="D231" s="150" t="s">
        <v>461</v>
      </c>
      <c r="E231" s="164" t="s">
        <v>74</v>
      </c>
      <c r="F231" s="193">
        <f>SUM(Лист1!G419)</f>
        <v>0</v>
      </c>
      <c r="G231" s="193">
        <f>SUM(Лист1!H419)</f>
        <v>0</v>
      </c>
      <c r="H231" s="212">
        <f t="shared" si="138"/>
        <v>0</v>
      </c>
      <c r="I231" s="193">
        <f>SUM(Лист1!J419)</f>
        <v>0</v>
      </c>
      <c r="J231" s="193">
        <f>SUM(Лист1!K419)</f>
        <v>0</v>
      </c>
      <c r="K231" s="212">
        <f t="shared" si="139"/>
        <v>0</v>
      </c>
      <c r="L231" s="193">
        <f>SUM(Лист1!M419)</f>
        <v>5000000</v>
      </c>
      <c r="M231" s="193">
        <f>SUM(Лист1!N419)</f>
        <v>0</v>
      </c>
      <c r="N231" s="212">
        <f t="shared" si="140"/>
        <v>5000000</v>
      </c>
    </row>
    <row r="232" spans="1:14" ht="23.25" x14ac:dyDescent="0.25">
      <c r="A232" s="149" t="s">
        <v>406</v>
      </c>
      <c r="B232" s="164" t="s">
        <v>55</v>
      </c>
      <c r="C232" s="164" t="s">
        <v>55</v>
      </c>
      <c r="D232" s="150" t="s">
        <v>461</v>
      </c>
      <c r="E232" s="164" t="s">
        <v>74</v>
      </c>
      <c r="F232" s="193">
        <f>SUM(Лист1!G420)</f>
        <v>0</v>
      </c>
      <c r="G232" s="193">
        <f>SUM(Лист1!H420)</f>
        <v>0</v>
      </c>
      <c r="H232" s="212">
        <f t="shared" si="138"/>
        <v>0</v>
      </c>
      <c r="I232" s="193">
        <f>SUM(Лист1!J420)</f>
        <v>0</v>
      </c>
      <c r="J232" s="193">
        <f>SUM(Лист1!K420)</f>
        <v>0</v>
      </c>
      <c r="K232" s="212">
        <f t="shared" si="139"/>
        <v>0</v>
      </c>
      <c r="L232" s="193">
        <f>SUM(Лист1!M420)</f>
        <v>5000000</v>
      </c>
      <c r="M232" s="193">
        <f>SUM(Лист1!N420)</f>
        <v>0</v>
      </c>
      <c r="N232" s="212">
        <f t="shared" si="140"/>
        <v>5000000</v>
      </c>
    </row>
    <row r="233" spans="1:14" ht="23.25" x14ac:dyDescent="0.25">
      <c r="A233" s="149" t="s">
        <v>407</v>
      </c>
      <c r="B233" s="164" t="s">
        <v>55</v>
      </c>
      <c r="C233" s="164" t="s">
        <v>55</v>
      </c>
      <c r="D233" s="150" t="s">
        <v>461</v>
      </c>
      <c r="E233" s="164" t="s">
        <v>74</v>
      </c>
      <c r="F233" s="193">
        <f>SUM(Лист1!G421)</f>
        <v>0</v>
      </c>
      <c r="G233" s="193">
        <f>SUM(Лист1!H421)</f>
        <v>0</v>
      </c>
      <c r="H233" s="212">
        <f t="shared" ref="H233:H299" si="200">SUM(F233+G233)</f>
        <v>0</v>
      </c>
      <c r="I233" s="193">
        <f>SUM(Лист1!J421)</f>
        <v>0</v>
      </c>
      <c r="J233" s="193">
        <f>SUM(Лист1!K421)</f>
        <v>0</v>
      </c>
      <c r="K233" s="212">
        <f t="shared" ref="K233:K299" si="201">SUM(I233+J233)</f>
        <v>0</v>
      </c>
      <c r="L233" s="193">
        <f>SUM(Лист1!M421)</f>
        <v>7500000</v>
      </c>
      <c r="M233" s="193">
        <f>SUM(Лист1!N421)</f>
        <v>0</v>
      </c>
      <c r="N233" s="212">
        <f t="shared" ref="N233:N299" si="202">SUM(L233+M233)</f>
        <v>7500000</v>
      </c>
    </row>
    <row r="234" spans="1:14" ht="23.25" x14ac:dyDescent="0.25">
      <c r="A234" s="149" t="s">
        <v>408</v>
      </c>
      <c r="B234" s="164" t="s">
        <v>55</v>
      </c>
      <c r="C234" s="164" t="s">
        <v>55</v>
      </c>
      <c r="D234" s="150" t="s">
        <v>461</v>
      </c>
      <c r="E234" s="164" t="s">
        <v>74</v>
      </c>
      <c r="F234" s="193">
        <f>SUM(Лист1!G422)</f>
        <v>0</v>
      </c>
      <c r="G234" s="193">
        <f>SUM(Лист1!H422)</f>
        <v>0</v>
      </c>
      <c r="H234" s="212">
        <f t="shared" si="200"/>
        <v>0</v>
      </c>
      <c r="I234" s="193">
        <f>SUM(Лист1!J422)</f>
        <v>0</v>
      </c>
      <c r="J234" s="193">
        <f>SUM(Лист1!K422)</f>
        <v>0</v>
      </c>
      <c r="K234" s="212">
        <f t="shared" si="201"/>
        <v>0</v>
      </c>
      <c r="L234" s="193">
        <f>SUM(Лист1!M422)</f>
        <v>7200000</v>
      </c>
      <c r="M234" s="193">
        <f>SUM(Лист1!N422)</f>
        <v>0</v>
      </c>
      <c r="N234" s="212">
        <f t="shared" si="202"/>
        <v>7200000</v>
      </c>
    </row>
    <row r="235" spans="1:14" ht="23.25" x14ac:dyDescent="0.25">
      <c r="A235" s="149" t="s">
        <v>302</v>
      </c>
      <c r="B235" s="164" t="s">
        <v>55</v>
      </c>
      <c r="C235" s="164" t="s">
        <v>55</v>
      </c>
      <c r="D235" s="150" t="s">
        <v>461</v>
      </c>
      <c r="E235" s="164" t="s">
        <v>74</v>
      </c>
      <c r="F235" s="193">
        <f>SUM(Лист1!G423)</f>
        <v>0</v>
      </c>
      <c r="G235" s="193">
        <f>SUM(Лист1!H423)</f>
        <v>0</v>
      </c>
      <c r="H235" s="212">
        <f t="shared" si="200"/>
        <v>0</v>
      </c>
      <c r="I235" s="193">
        <f>SUM(Лист1!J423)</f>
        <v>5000000</v>
      </c>
      <c r="J235" s="193">
        <f>SUM(Лист1!K423)</f>
        <v>0</v>
      </c>
      <c r="K235" s="212">
        <f t="shared" si="201"/>
        <v>5000000</v>
      </c>
      <c r="L235" s="193">
        <f>SUM(Лист1!M423)</f>
        <v>0</v>
      </c>
      <c r="M235" s="193">
        <f>SUM(Лист1!N423)</f>
        <v>0</v>
      </c>
      <c r="N235" s="212">
        <f t="shared" si="202"/>
        <v>0</v>
      </c>
    </row>
    <row r="236" spans="1:14" ht="23.25" x14ac:dyDescent="0.25">
      <c r="A236" s="149" t="s">
        <v>303</v>
      </c>
      <c r="B236" s="164" t="s">
        <v>55</v>
      </c>
      <c r="C236" s="164" t="s">
        <v>55</v>
      </c>
      <c r="D236" s="150" t="s">
        <v>461</v>
      </c>
      <c r="E236" s="164" t="s">
        <v>74</v>
      </c>
      <c r="F236" s="193">
        <f>SUM(Лист1!G424)</f>
        <v>0</v>
      </c>
      <c r="G236" s="193">
        <f>SUM(Лист1!H424)</f>
        <v>0</v>
      </c>
      <c r="H236" s="212">
        <f t="shared" si="200"/>
        <v>0</v>
      </c>
      <c r="I236" s="193">
        <f>SUM(Лист1!J424)</f>
        <v>7200000</v>
      </c>
      <c r="J236" s="193">
        <f>SUM(Лист1!K424)</f>
        <v>0</v>
      </c>
      <c r="K236" s="212">
        <f t="shared" si="201"/>
        <v>7200000</v>
      </c>
      <c r="L236" s="193">
        <f>SUM(Лист1!M424)</f>
        <v>0</v>
      </c>
      <c r="M236" s="193">
        <f>SUM(Лист1!N424)</f>
        <v>0</v>
      </c>
      <c r="N236" s="212">
        <f t="shared" si="202"/>
        <v>0</v>
      </c>
    </row>
    <row r="237" spans="1:14" ht="18" x14ac:dyDescent="0.25">
      <c r="A237" s="136" t="s">
        <v>372</v>
      </c>
      <c r="B237" s="129" t="s">
        <v>43</v>
      </c>
      <c r="C237" s="130" t="s">
        <v>6</v>
      </c>
      <c r="D237" s="130" t="s">
        <v>110</v>
      </c>
      <c r="E237" s="130" t="s">
        <v>7</v>
      </c>
      <c r="F237" s="181">
        <f>SUM(F238)</f>
        <v>3120000</v>
      </c>
      <c r="G237" s="181">
        <f t="shared" ref="G237" si="203">SUM(G238)</f>
        <v>-3120000</v>
      </c>
      <c r="H237" s="211">
        <f t="shared" si="200"/>
        <v>0</v>
      </c>
      <c r="I237" s="181">
        <f t="shared" ref="I237:J237" si="204">SUM(I238)</f>
        <v>0</v>
      </c>
      <c r="J237" s="181">
        <f t="shared" si="204"/>
        <v>0</v>
      </c>
      <c r="K237" s="212">
        <f t="shared" si="201"/>
        <v>0</v>
      </c>
      <c r="L237" s="193"/>
      <c r="M237" s="193"/>
      <c r="N237" s="212">
        <f t="shared" si="202"/>
        <v>0</v>
      </c>
    </row>
    <row r="238" spans="1:14" ht="26.25" x14ac:dyDescent="0.25">
      <c r="A238" s="280" t="s">
        <v>373</v>
      </c>
      <c r="B238" s="268" t="s">
        <v>43</v>
      </c>
      <c r="C238" s="270" t="s">
        <v>55</v>
      </c>
      <c r="D238" s="270" t="s">
        <v>110</v>
      </c>
      <c r="E238" s="269" t="s">
        <v>7</v>
      </c>
      <c r="F238" s="181">
        <f>SUM(F239+F242)</f>
        <v>3120000</v>
      </c>
      <c r="G238" s="181">
        <f t="shared" ref="G238" si="205">SUM(G239+G242)</f>
        <v>-3120000</v>
      </c>
      <c r="H238" s="211">
        <f t="shared" si="200"/>
        <v>0</v>
      </c>
      <c r="I238" s="181">
        <f t="shared" ref="I238:J238" si="206">SUM(I239+I242)</f>
        <v>0</v>
      </c>
      <c r="J238" s="181">
        <f t="shared" si="206"/>
        <v>0</v>
      </c>
      <c r="K238" s="212">
        <f t="shared" si="201"/>
        <v>0</v>
      </c>
      <c r="L238" s="193"/>
      <c r="M238" s="193"/>
      <c r="N238" s="212">
        <f t="shared" si="202"/>
        <v>0</v>
      </c>
    </row>
    <row r="239" spans="1:14" x14ac:dyDescent="0.25">
      <c r="A239" s="248" t="s">
        <v>374</v>
      </c>
      <c r="B239" s="262" t="s">
        <v>43</v>
      </c>
      <c r="C239" s="261" t="s">
        <v>55</v>
      </c>
      <c r="D239" s="261" t="s">
        <v>375</v>
      </c>
      <c r="E239" s="263" t="s">
        <v>7</v>
      </c>
      <c r="F239" s="193">
        <f t="shared" ref="F239:J242" si="207">SUM(F240)</f>
        <v>0</v>
      </c>
      <c r="G239" s="193">
        <f t="shared" si="207"/>
        <v>0</v>
      </c>
      <c r="H239" s="212">
        <f t="shared" si="200"/>
        <v>0</v>
      </c>
      <c r="I239" s="193">
        <f t="shared" si="207"/>
        <v>0</v>
      </c>
      <c r="J239" s="193">
        <f t="shared" si="207"/>
        <v>0</v>
      </c>
      <c r="K239" s="212">
        <f t="shared" si="201"/>
        <v>0</v>
      </c>
      <c r="L239" s="193"/>
      <c r="M239" s="193"/>
      <c r="N239" s="212">
        <f t="shared" si="202"/>
        <v>0</v>
      </c>
    </row>
    <row r="240" spans="1:14" x14ac:dyDescent="0.25">
      <c r="A240" s="149" t="s">
        <v>11</v>
      </c>
      <c r="B240" s="262" t="s">
        <v>43</v>
      </c>
      <c r="C240" s="261" t="s">
        <v>55</v>
      </c>
      <c r="D240" s="261" t="s">
        <v>375</v>
      </c>
      <c r="E240" s="164" t="s">
        <v>12</v>
      </c>
      <c r="F240" s="193">
        <f t="shared" si="207"/>
        <v>0</v>
      </c>
      <c r="G240" s="193">
        <f t="shared" si="207"/>
        <v>0</v>
      </c>
      <c r="H240" s="212">
        <f t="shared" si="200"/>
        <v>0</v>
      </c>
      <c r="I240" s="193">
        <f t="shared" si="207"/>
        <v>0</v>
      </c>
      <c r="J240" s="193">
        <f t="shared" si="207"/>
        <v>0</v>
      </c>
      <c r="K240" s="212">
        <f t="shared" si="201"/>
        <v>0</v>
      </c>
      <c r="L240" s="193"/>
      <c r="M240" s="193"/>
      <c r="N240" s="212">
        <f t="shared" si="202"/>
        <v>0</v>
      </c>
    </row>
    <row r="241" spans="1:14" ht="33.75" x14ac:dyDescent="0.25">
      <c r="A241" s="271" t="s">
        <v>147</v>
      </c>
      <c r="B241" s="262" t="s">
        <v>43</v>
      </c>
      <c r="C241" s="261" t="s">
        <v>55</v>
      </c>
      <c r="D241" s="261" t="s">
        <v>375</v>
      </c>
      <c r="E241" s="164" t="s">
        <v>14</v>
      </c>
      <c r="F241" s="193">
        <f>SUM(Лист1!G429)</f>
        <v>0</v>
      </c>
      <c r="G241" s="193">
        <f>SUM(Лист1!H429)</f>
        <v>0</v>
      </c>
      <c r="H241" s="212">
        <f t="shared" si="200"/>
        <v>0</v>
      </c>
      <c r="I241" s="193">
        <f>SUM(Лист1!J429)</f>
        <v>0</v>
      </c>
      <c r="J241" s="193">
        <f>SUM(Лист1!K429)</f>
        <v>0</v>
      </c>
      <c r="K241" s="212">
        <f t="shared" si="201"/>
        <v>0</v>
      </c>
      <c r="L241" s="193"/>
      <c r="M241" s="193"/>
      <c r="N241" s="212">
        <f t="shared" si="202"/>
        <v>0</v>
      </c>
    </row>
    <row r="242" spans="1:14" ht="22.5" x14ac:dyDescent="0.25">
      <c r="A242" s="122" t="s">
        <v>71</v>
      </c>
      <c r="B242" s="262" t="s">
        <v>43</v>
      </c>
      <c r="C242" s="261" t="s">
        <v>55</v>
      </c>
      <c r="D242" s="261" t="s">
        <v>375</v>
      </c>
      <c r="E242" s="164" t="s">
        <v>72</v>
      </c>
      <c r="F242" s="193">
        <f t="shared" si="207"/>
        <v>3120000</v>
      </c>
      <c r="G242" s="193">
        <f t="shared" si="207"/>
        <v>-3120000</v>
      </c>
      <c r="H242" s="212">
        <f t="shared" si="200"/>
        <v>0</v>
      </c>
      <c r="I242" s="193">
        <f t="shared" si="207"/>
        <v>0</v>
      </c>
      <c r="J242" s="193">
        <f t="shared" si="207"/>
        <v>0</v>
      </c>
      <c r="K242" s="212">
        <f t="shared" si="201"/>
        <v>0</v>
      </c>
      <c r="L242" s="193"/>
      <c r="M242" s="193"/>
      <c r="N242" s="212">
        <f t="shared" si="202"/>
        <v>0</v>
      </c>
    </row>
    <row r="243" spans="1:14" x14ac:dyDescent="0.25">
      <c r="A243" s="114" t="s">
        <v>73</v>
      </c>
      <c r="B243" s="262" t="s">
        <v>43</v>
      </c>
      <c r="C243" s="261" t="s">
        <v>55</v>
      </c>
      <c r="D243" s="261" t="s">
        <v>375</v>
      </c>
      <c r="E243" s="164" t="s">
        <v>74</v>
      </c>
      <c r="F243" s="193">
        <f>SUM(Лист1!G431)</f>
        <v>3120000</v>
      </c>
      <c r="G243" s="193">
        <f>SUM(Лист1!H431)</f>
        <v>-3120000</v>
      </c>
      <c r="H243" s="212">
        <f t="shared" si="200"/>
        <v>0</v>
      </c>
      <c r="I243" s="193">
        <f>SUM(Лист1!J431)</f>
        <v>0</v>
      </c>
      <c r="J243" s="193">
        <f>SUM(Лист1!K431)</f>
        <v>0</v>
      </c>
      <c r="K243" s="212">
        <f t="shared" si="201"/>
        <v>0</v>
      </c>
      <c r="L243" s="193">
        <f>SUM(Лист1!M431)</f>
        <v>0</v>
      </c>
      <c r="M243" s="193">
        <f>SUM(Лист1!N431)</f>
        <v>0</v>
      </c>
      <c r="N243" s="212">
        <f t="shared" si="202"/>
        <v>0</v>
      </c>
    </row>
    <row r="244" spans="1:14" ht="18" x14ac:dyDescent="0.25">
      <c r="A244" s="136" t="s">
        <v>17</v>
      </c>
      <c r="B244" s="182" t="s">
        <v>19</v>
      </c>
      <c r="C244" s="183" t="s">
        <v>6</v>
      </c>
      <c r="D244" s="183" t="s">
        <v>110</v>
      </c>
      <c r="E244" s="183" t="s">
        <v>7</v>
      </c>
      <c r="F244" s="203">
        <f>SUM(F245+F271+F330+F346+F316)</f>
        <v>671752187.14999998</v>
      </c>
      <c r="G244" s="203">
        <f t="shared" ref="G244" si="208">SUM(G245+G271+G330+G346+G316)</f>
        <v>33716373.380000003</v>
      </c>
      <c r="H244" s="211">
        <f t="shared" si="200"/>
        <v>705468560.52999997</v>
      </c>
      <c r="I244" s="203">
        <f>SUM(I245+I271+I330+I346+I316)</f>
        <v>477778366.85000002</v>
      </c>
      <c r="J244" s="203">
        <f>SUM(J245+J271+J330+J346+J316)</f>
        <v>0</v>
      </c>
      <c r="K244" s="211">
        <f t="shared" si="201"/>
        <v>477778366.85000002</v>
      </c>
      <c r="L244" s="203">
        <f>SUM(L245+L271+L330+L346+L316)</f>
        <v>462611965.89999998</v>
      </c>
      <c r="M244" s="203">
        <f>SUM(M245+M271+M330+M346+M316)</f>
        <v>0</v>
      </c>
      <c r="N244" s="211">
        <f t="shared" si="202"/>
        <v>462611965.89999998</v>
      </c>
    </row>
    <row r="245" spans="1:14" x14ac:dyDescent="0.25">
      <c r="A245" s="113" t="s">
        <v>20</v>
      </c>
      <c r="B245" s="142" t="s">
        <v>19</v>
      </c>
      <c r="C245" s="138" t="s">
        <v>21</v>
      </c>
      <c r="D245" s="138" t="s">
        <v>110</v>
      </c>
      <c r="E245" s="139" t="s">
        <v>7</v>
      </c>
      <c r="F245" s="203">
        <f>SUM(F255+F258+F249+F246+F265+F268)</f>
        <v>287906364</v>
      </c>
      <c r="G245" s="203">
        <f t="shared" ref="G245" si="209">SUM(G255+G258+G249+G246+G265+G268)</f>
        <v>18743206.23</v>
      </c>
      <c r="H245" s="211">
        <f t="shared" si="200"/>
        <v>306649570.23000002</v>
      </c>
      <c r="I245" s="203">
        <f t="shared" ref="I245:L245" si="210">SUM(I255+I258+I249)</f>
        <v>125341726.84</v>
      </c>
      <c r="J245" s="203">
        <f t="shared" ref="J245" si="211">SUM(J255+J258+J249)</f>
        <v>0</v>
      </c>
      <c r="K245" s="211">
        <f t="shared" si="201"/>
        <v>125341726.84</v>
      </c>
      <c r="L245" s="203">
        <f t="shared" si="210"/>
        <v>121559546.81999999</v>
      </c>
      <c r="M245" s="203">
        <f t="shared" ref="M245" si="212">SUM(M255+M258+M249)</f>
        <v>0</v>
      </c>
      <c r="N245" s="211">
        <f t="shared" si="202"/>
        <v>121559546.81999999</v>
      </c>
    </row>
    <row r="246" spans="1:14" ht="26.25" x14ac:dyDescent="0.25">
      <c r="A246" s="248" t="s">
        <v>362</v>
      </c>
      <c r="B246" s="143" t="s">
        <v>19</v>
      </c>
      <c r="C246" s="135" t="s">
        <v>21</v>
      </c>
      <c r="D246" s="261" t="s">
        <v>361</v>
      </c>
      <c r="E246" s="180" t="s">
        <v>7</v>
      </c>
      <c r="F246" s="211">
        <f t="shared" ref="F246:G247" si="213">SUM(F247)</f>
        <v>0</v>
      </c>
      <c r="G246" s="211">
        <f t="shared" si="213"/>
        <v>0</v>
      </c>
      <c r="H246" s="212">
        <f t="shared" si="200"/>
        <v>0</v>
      </c>
      <c r="I246" s="203"/>
      <c r="J246" s="203"/>
      <c r="K246" s="212">
        <f t="shared" si="201"/>
        <v>0</v>
      </c>
      <c r="L246" s="203"/>
      <c r="M246" s="203"/>
      <c r="N246" s="212">
        <f t="shared" si="202"/>
        <v>0</v>
      </c>
    </row>
    <row r="247" spans="1:14" ht="22.5" x14ac:dyDescent="0.25">
      <c r="A247" s="122" t="s">
        <v>71</v>
      </c>
      <c r="B247" s="262" t="s">
        <v>19</v>
      </c>
      <c r="C247" s="261" t="s">
        <v>21</v>
      </c>
      <c r="D247" s="261" t="s">
        <v>361</v>
      </c>
      <c r="E247" s="152">
        <v>400</v>
      </c>
      <c r="F247" s="212">
        <f t="shared" si="213"/>
        <v>0</v>
      </c>
      <c r="G247" s="212">
        <f t="shared" si="213"/>
        <v>0</v>
      </c>
      <c r="H247" s="212">
        <f t="shared" si="200"/>
        <v>0</v>
      </c>
      <c r="I247" s="203"/>
      <c r="J247" s="203"/>
      <c r="K247" s="212">
        <f t="shared" si="201"/>
        <v>0</v>
      </c>
      <c r="L247" s="203"/>
      <c r="M247" s="203"/>
      <c r="N247" s="212">
        <f t="shared" si="202"/>
        <v>0</v>
      </c>
    </row>
    <row r="248" spans="1:14" x14ac:dyDescent="0.25">
      <c r="A248" s="114" t="s">
        <v>73</v>
      </c>
      <c r="B248" s="143" t="s">
        <v>19</v>
      </c>
      <c r="C248" s="135" t="s">
        <v>21</v>
      </c>
      <c r="D248" s="261" t="s">
        <v>361</v>
      </c>
      <c r="E248" s="152">
        <v>410</v>
      </c>
      <c r="F248" s="212">
        <f>SUM(Лист1!G436)</f>
        <v>0</v>
      </c>
      <c r="G248" s="212">
        <f>SUM(Лист1!H436)</f>
        <v>0</v>
      </c>
      <c r="H248" s="212">
        <f t="shared" si="200"/>
        <v>0</v>
      </c>
      <c r="I248" s="203"/>
      <c r="J248" s="203"/>
      <c r="K248" s="212">
        <f t="shared" si="201"/>
        <v>0</v>
      </c>
      <c r="L248" s="203"/>
      <c r="M248" s="203"/>
      <c r="N248" s="212">
        <f t="shared" si="202"/>
        <v>0</v>
      </c>
    </row>
    <row r="249" spans="1:14" ht="26.25" x14ac:dyDescent="0.25">
      <c r="A249" s="121" t="s">
        <v>251</v>
      </c>
      <c r="B249" s="143" t="s">
        <v>19</v>
      </c>
      <c r="C249" s="135" t="s">
        <v>21</v>
      </c>
      <c r="D249" s="150" t="s">
        <v>288</v>
      </c>
      <c r="E249" s="180" t="s">
        <v>7</v>
      </c>
      <c r="F249" s="193">
        <f>SUM(F250)</f>
        <v>157544979.66999999</v>
      </c>
      <c r="G249" s="193">
        <f t="shared" ref="G249:G250" si="214">SUM(G250)</f>
        <v>22083343.66</v>
      </c>
      <c r="H249" s="212">
        <f t="shared" si="200"/>
        <v>179628323.32999998</v>
      </c>
      <c r="I249" s="193">
        <f t="shared" ref="I249:M250" si="215">SUM(I250)</f>
        <v>0</v>
      </c>
      <c r="J249" s="193">
        <f t="shared" si="215"/>
        <v>0</v>
      </c>
      <c r="K249" s="212">
        <f t="shared" si="201"/>
        <v>0</v>
      </c>
      <c r="L249" s="193">
        <f t="shared" si="215"/>
        <v>0</v>
      </c>
      <c r="M249" s="193">
        <f t="shared" si="215"/>
        <v>0</v>
      </c>
      <c r="N249" s="212">
        <f t="shared" si="202"/>
        <v>0</v>
      </c>
    </row>
    <row r="250" spans="1:14" ht="22.5" x14ac:dyDescent="0.25">
      <c r="A250" s="122" t="s">
        <v>71</v>
      </c>
      <c r="B250" s="262" t="s">
        <v>19</v>
      </c>
      <c r="C250" s="261" t="s">
        <v>21</v>
      </c>
      <c r="D250" s="150" t="s">
        <v>288</v>
      </c>
      <c r="E250" s="152">
        <v>400</v>
      </c>
      <c r="F250" s="193">
        <f>SUM(F251)</f>
        <v>157544979.66999999</v>
      </c>
      <c r="G250" s="193">
        <f t="shared" si="214"/>
        <v>22083343.66</v>
      </c>
      <c r="H250" s="212">
        <f t="shared" si="200"/>
        <v>179628323.32999998</v>
      </c>
      <c r="I250" s="193">
        <f t="shared" si="215"/>
        <v>0</v>
      </c>
      <c r="J250" s="193">
        <f t="shared" si="215"/>
        <v>0</v>
      </c>
      <c r="K250" s="212">
        <f t="shared" si="201"/>
        <v>0</v>
      </c>
      <c r="L250" s="193">
        <f t="shared" si="215"/>
        <v>0</v>
      </c>
      <c r="M250" s="193">
        <f t="shared" si="215"/>
        <v>0</v>
      </c>
      <c r="N250" s="212">
        <f t="shared" si="202"/>
        <v>0</v>
      </c>
    </row>
    <row r="251" spans="1:14" x14ac:dyDescent="0.25">
      <c r="A251" s="114" t="s">
        <v>73</v>
      </c>
      <c r="B251" s="143" t="s">
        <v>19</v>
      </c>
      <c r="C251" s="135" t="s">
        <v>21</v>
      </c>
      <c r="D251" s="150" t="s">
        <v>288</v>
      </c>
      <c r="E251" s="152">
        <v>410</v>
      </c>
      <c r="F251" s="193">
        <f>SUM(F253:F254)</f>
        <v>157544979.66999999</v>
      </c>
      <c r="G251" s="193">
        <f t="shared" ref="G251" si="216">SUM(G253:G254)</f>
        <v>22083343.66</v>
      </c>
      <c r="H251" s="212">
        <f t="shared" si="200"/>
        <v>179628323.32999998</v>
      </c>
      <c r="I251" s="193">
        <f t="shared" ref="I251:L251" si="217">SUM(I253:I254)</f>
        <v>0</v>
      </c>
      <c r="J251" s="193">
        <f t="shared" ref="J251" si="218">SUM(J253:J254)</f>
        <v>0</v>
      </c>
      <c r="K251" s="212">
        <f t="shared" si="201"/>
        <v>0</v>
      </c>
      <c r="L251" s="193">
        <f t="shared" si="217"/>
        <v>0</v>
      </c>
      <c r="M251" s="193">
        <f t="shared" ref="M251" si="219">SUM(M253:M254)</f>
        <v>0</v>
      </c>
      <c r="N251" s="212">
        <f t="shared" si="202"/>
        <v>0</v>
      </c>
    </row>
    <row r="252" spans="1:14" x14ac:dyDescent="0.25">
      <c r="A252" s="114" t="s">
        <v>233</v>
      </c>
      <c r="B252" s="262"/>
      <c r="C252" s="261"/>
      <c r="D252" s="150"/>
      <c r="E252" s="110"/>
      <c r="F252" s="193"/>
      <c r="G252" s="193"/>
      <c r="H252" s="212">
        <f t="shared" si="200"/>
        <v>0</v>
      </c>
      <c r="I252" s="193"/>
      <c r="J252" s="193"/>
      <c r="K252" s="212">
        <f t="shared" si="201"/>
        <v>0</v>
      </c>
      <c r="L252" s="193"/>
      <c r="M252" s="193"/>
      <c r="N252" s="212">
        <f t="shared" si="202"/>
        <v>0</v>
      </c>
    </row>
    <row r="253" spans="1:14" ht="27" customHeight="1" x14ac:dyDescent="0.25">
      <c r="A253" s="114" t="s">
        <v>305</v>
      </c>
      <c r="B253" s="143" t="s">
        <v>19</v>
      </c>
      <c r="C253" s="135" t="s">
        <v>21</v>
      </c>
      <c r="D253" s="150" t="s">
        <v>288</v>
      </c>
      <c r="E253" s="116" t="s">
        <v>74</v>
      </c>
      <c r="F253" s="193">
        <f>SUM(Лист1!G441)</f>
        <v>0</v>
      </c>
      <c r="G253" s="193">
        <f>SUM(Лист1!H441)</f>
        <v>0</v>
      </c>
      <c r="H253" s="212">
        <f t="shared" si="200"/>
        <v>0</v>
      </c>
      <c r="I253" s="193">
        <f>SUM(Лист1!J441)</f>
        <v>0</v>
      </c>
      <c r="J253" s="193">
        <f>SUM(Лист1!K441)</f>
        <v>0</v>
      </c>
      <c r="K253" s="212">
        <f t="shared" si="201"/>
        <v>0</v>
      </c>
      <c r="L253" s="193">
        <f>SUM(Лист1!M441)</f>
        <v>0</v>
      </c>
      <c r="M253" s="193">
        <f>SUM(Лист1!N441)</f>
        <v>0</v>
      </c>
      <c r="N253" s="212">
        <f t="shared" si="202"/>
        <v>0</v>
      </c>
    </row>
    <row r="254" spans="1:14" ht="27" customHeight="1" x14ac:dyDescent="0.25">
      <c r="A254" s="149" t="s">
        <v>381</v>
      </c>
      <c r="B254" s="143" t="s">
        <v>19</v>
      </c>
      <c r="C254" s="135" t="s">
        <v>21</v>
      </c>
      <c r="D254" s="150" t="s">
        <v>382</v>
      </c>
      <c r="E254" s="116" t="s">
        <v>74</v>
      </c>
      <c r="F254" s="193">
        <f>SUM(Лист1!G442)</f>
        <v>157544979.66999999</v>
      </c>
      <c r="G254" s="193">
        <f>SUM(Лист1!H442)</f>
        <v>22083343.66</v>
      </c>
      <c r="H254" s="212">
        <f t="shared" si="200"/>
        <v>179628323.32999998</v>
      </c>
      <c r="I254" s="193">
        <f>SUM(Лист1!J442)</f>
        <v>0</v>
      </c>
      <c r="J254" s="193">
        <f>SUM(Лист1!K442)</f>
        <v>0</v>
      </c>
      <c r="K254" s="212">
        <f t="shared" si="201"/>
        <v>0</v>
      </c>
      <c r="L254" s="193">
        <f>SUM(Лист1!M442)</f>
        <v>0</v>
      </c>
      <c r="M254" s="193">
        <f>SUM(Лист1!N442)</f>
        <v>0</v>
      </c>
      <c r="N254" s="212">
        <f t="shared" si="202"/>
        <v>0</v>
      </c>
    </row>
    <row r="255" spans="1:14" x14ac:dyDescent="0.25">
      <c r="A255" s="120" t="s">
        <v>174</v>
      </c>
      <c r="B255" s="116" t="s">
        <v>19</v>
      </c>
      <c r="C255" s="117" t="s">
        <v>21</v>
      </c>
      <c r="D255" s="117" t="s">
        <v>175</v>
      </c>
      <c r="E255" s="118" t="s">
        <v>7</v>
      </c>
      <c r="F255" s="157">
        <f>SUM(F256)</f>
        <v>26237950.899999999</v>
      </c>
      <c r="G255" s="157">
        <f t="shared" ref="G255" si="220">SUM(G256)</f>
        <v>2566511</v>
      </c>
      <c r="H255" s="212">
        <f t="shared" si="200"/>
        <v>28804461.899999999</v>
      </c>
      <c r="I255" s="157">
        <f t="shared" ref="I255:M255" si="221">SUM(I256)</f>
        <v>21590633.84</v>
      </c>
      <c r="J255" s="157">
        <f t="shared" si="221"/>
        <v>0</v>
      </c>
      <c r="K255" s="212">
        <f t="shared" si="201"/>
        <v>21590633.84</v>
      </c>
      <c r="L255" s="157">
        <f t="shared" si="221"/>
        <v>17808453.82</v>
      </c>
      <c r="M255" s="157">
        <f t="shared" si="221"/>
        <v>0</v>
      </c>
      <c r="N255" s="212">
        <f t="shared" si="202"/>
        <v>17808453.82</v>
      </c>
    </row>
    <row r="256" spans="1:14" ht="23.25" x14ac:dyDescent="0.25">
      <c r="A256" s="149" t="s">
        <v>495</v>
      </c>
      <c r="B256" s="116" t="s">
        <v>19</v>
      </c>
      <c r="C256" s="117" t="s">
        <v>21</v>
      </c>
      <c r="D256" s="117" t="s">
        <v>175</v>
      </c>
      <c r="E256" s="116" t="s">
        <v>16</v>
      </c>
      <c r="F256" s="157">
        <f>SUM(F257:F257)</f>
        <v>26237950.899999999</v>
      </c>
      <c r="G256" s="157">
        <f t="shared" ref="G256" si="222">SUM(G257:G257)</f>
        <v>2566511</v>
      </c>
      <c r="H256" s="212">
        <f t="shared" si="200"/>
        <v>28804461.899999999</v>
      </c>
      <c r="I256" s="157">
        <f t="shared" ref="I256:M256" si="223">SUM(I257:I257)</f>
        <v>21590633.84</v>
      </c>
      <c r="J256" s="157">
        <f t="shared" si="223"/>
        <v>0</v>
      </c>
      <c r="K256" s="212">
        <f t="shared" si="201"/>
        <v>21590633.84</v>
      </c>
      <c r="L256" s="157">
        <f t="shared" si="223"/>
        <v>17808453.82</v>
      </c>
      <c r="M256" s="157">
        <f t="shared" si="223"/>
        <v>0</v>
      </c>
      <c r="N256" s="212">
        <f t="shared" si="202"/>
        <v>17808453.82</v>
      </c>
    </row>
    <row r="257" spans="1:14" x14ac:dyDescent="0.25">
      <c r="A257" s="115" t="s">
        <v>143</v>
      </c>
      <c r="B257" s="116" t="s">
        <v>19</v>
      </c>
      <c r="C257" s="117" t="s">
        <v>21</v>
      </c>
      <c r="D257" s="117" t="s">
        <v>175</v>
      </c>
      <c r="E257" s="116" t="s">
        <v>142</v>
      </c>
      <c r="F257" s="157">
        <f>SUM(Лист1!G28)</f>
        <v>26237950.899999999</v>
      </c>
      <c r="G257" s="157">
        <f>SUM(Лист1!H28)</f>
        <v>2566511</v>
      </c>
      <c r="H257" s="212">
        <f t="shared" si="200"/>
        <v>28804461.899999999</v>
      </c>
      <c r="I257" s="157">
        <f>SUM(Лист1!J28)</f>
        <v>21590633.84</v>
      </c>
      <c r="J257" s="157">
        <f>SUM(Лист1!K28)</f>
        <v>0</v>
      </c>
      <c r="K257" s="212">
        <f t="shared" si="201"/>
        <v>21590633.84</v>
      </c>
      <c r="L257" s="157">
        <f>SUM(Лист1!M28)</f>
        <v>17808453.82</v>
      </c>
      <c r="M257" s="157">
        <f>SUM(Лист1!N28)</f>
        <v>0</v>
      </c>
      <c r="N257" s="212">
        <f t="shared" si="202"/>
        <v>17808453.82</v>
      </c>
    </row>
    <row r="258" spans="1:14" ht="26.25" x14ac:dyDescent="0.25">
      <c r="A258" s="248" t="s">
        <v>307</v>
      </c>
      <c r="B258" s="116" t="s">
        <v>19</v>
      </c>
      <c r="C258" s="118" t="s">
        <v>21</v>
      </c>
      <c r="D258" s="117" t="s">
        <v>306</v>
      </c>
      <c r="E258" s="118" t="s">
        <v>7</v>
      </c>
      <c r="F258" s="157">
        <f>SUM(F260+F262)</f>
        <v>103751093</v>
      </c>
      <c r="G258" s="157">
        <f t="shared" ref="G258" si="224">SUM(G260+G262)</f>
        <v>-5960308</v>
      </c>
      <c r="H258" s="212">
        <f t="shared" si="200"/>
        <v>97790785</v>
      </c>
      <c r="I258" s="157">
        <f t="shared" ref="I258:L258" si="225">SUM(I260+I262)</f>
        <v>103751093</v>
      </c>
      <c r="J258" s="157">
        <f t="shared" ref="J258" si="226">SUM(J260+J262)</f>
        <v>0</v>
      </c>
      <c r="K258" s="212">
        <f t="shared" si="201"/>
        <v>103751093</v>
      </c>
      <c r="L258" s="157">
        <f t="shared" si="225"/>
        <v>103751093</v>
      </c>
      <c r="M258" s="157">
        <f t="shared" ref="M258" si="227">SUM(M260+M262)</f>
        <v>0</v>
      </c>
      <c r="N258" s="212">
        <f t="shared" si="202"/>
        <v>103751093</v>
      </c>
    </row>
    <row r="259" spans="1:14" ht="192" x14ac:dyDescent="0.25">
      <c r="A259" s="248" t="s">
        <v>338</v>
      </c>
      <c r="B259" s="116" t="s">
        <v>19</v>
      </c>
      <c r="C259" s="118" t="s">
        <v>21</v>
      </c>
      <c r="D259" s="117" t="s">
        <v>333</v>
      </c>
      <c r="E259" s="118" t="s">
        <v>7</v>
      </c>
      <c r="F259" s="157">
        <f>SUM(F261)</f>
        <v>102966293</v>
      </c>
      <c r="G259" s="157">
        <f t="shared" ref="G259" si="228">SUM(G261)</f>
        <v>-5950408</v>
      </c>
      <c r="H259" s="212">
        <f t="shared" si="200"/>
        <v>97015885</v>
      </c>
      <c r="I259" s="157">
        <f>SUM(I261)</f>
        <v>102966293</v>
      </c>
      <c r="J259" s="157">
        <f>SUM(J261)</f>
        <v>0</v>
      </c>
      <c r="K259" s="212">
        <f t="shared" si="201"/>
        <v>102966293</v>
      </c>
      <c r="L259" s="157">
        <f>SUM(L261)</f>
        <v>102966293</v>
      </c>
      <c r="M259" s="157">
        <f>SUM(M261)</f>
        <v>0</v>
      </c>
      <c r="N259" s="212">
        <f t="shared" si="202"/>
        <v>102966293</v>
      </c>
    </row>
    <row r="260" spans="1:14" ht="23.25" x14ac:dyDescent="0.25">
      <c r="A260" s="149" t="s">
        <v>495</v>
      </c>
      <c r="B260" s="116" t="s">
        <v>19</v>
      </c>
      <c r="C260" s="118" t="s">
        <v>21</v>
      </c>
      <c r="D260" s="117" t="s">
        <v>333</v>
      </c>
      <c r="E260" s="116" t="s">
        <v>16</v>
      </c>
      <c r="F260" s="157">
        <f t="shared" ref="F260:M260" si="229">SUM(F261)</f>
        <v>102966293</v>
      </c>
      <c r="G260" s="157">
        <f t="shared" si="229"/>
        <v>-5950408</v>
      </c>
      <c r="H260" s="212">
        <f t="shared" si="200"/>
        <v>97015885</v>
      </c>
      <c r="I260" s="157">
        <f t="shared" si="229"/>
        <v>102966293</v>
      </c>
      <c r="J260" s="157">
        <f t="shared" si="229"/>
        <v>0</v>
      </c>
      <c r="K260" s="212">
        <f t="shared" si="201"/>
        <v>102966293</v>
      </c>
      <c r="L260" s="157">
        <f t="shared" si="229"/>
        <v>102966293</v>
      </c>
      <c r="M260" s="157">
        <f t="shared" si="229"/>
        <v>0</v>
      </c>
      <c r="N260" s="212">
        <f t="shared" si="202"/>
        <v>102966293</v>
      </c>
    </row>
    <row r="261" spans="1:14" x14ac:dyDescent="0.25">
      <c r="A261" s="259" t="s">
        <v>143</v>
      </c>
      <c r="B261" s="116" t="s">
        <v>19</v>
      </c>
      <c r="C261" s="118" t="s">
        <v>21</v>
      </c>
      <c r="D261" s="117" t="s">
        <v>333</v>
      </c>
      <c r="E261" s="116" t="s">
        <v>142</v>
      </c>
      <c r="F261" s="157">
        <f>SUM(Лист1!G32)</f>
        <v>102966293</v>
      </c>
      <c r="G261" s="157">
        <f>SUM(Лист1!H32)</f>
        <v>-5950408</v>
      </c>
      <c r="H261" s="212">
        <f t="shared" si="200"/>
        <v>97015885</v>
      </c>
      <c r="I261" s="157">
        <f>SUM(Лист1!J32)</f>
        <v>102966293</v>
      </c>
      <c r="J261" s="157">
        <f>SUM(Лист1!K32)</f>
        <v>0</v>
      </c>
      <c r="K261" s="212">
        <f t="shared" si="201"/>
        <v>102966293</v>
      </c>
      <c r="L261" s="157">
        <f>SUM(Лист1!M32)</f>
        <v>102966293</v>
      </c>
      <c r="M261" s="157">
        <f>SUM(Лист1!N32)</f>
        <v>0</v>
      </c>
      <c r="N261" s="212">
        <f t="shared" si="202"/>
        <v>102966293</v>
      </c>
    </row>
    <row r="262" spans="1:14" ht="90" x14ac:dyDescent="0.25">
      <c r="A262" s="248" t="s">
        <v>337</v>
      </c>
      <c r="B262" s="116" t="s">
        <v>19</v>
      </c>
      <c r="C262" s="118" t="s">
        <v>21</v>
      </c>
      <c r="D262" s="117" t="s">
        <v>336</v>
      </c>
      <c r="E262" s="118" t="s">
        <v>7</v>
      </c>
      <c r="F262" s="157">
        <f>SUM(F264)</f>
        <v>784800</v>
      </c>
      <c r="G262" s="157">
        <f t="shared" ref="G262" si="230">SUM(G264)</f>
        <v>-9900</v>
      </c>
      <c r="H262" s="212">
        <f t="shared" si="200"/>
        <v>774900</v>
      </c>
      <c r="I262" s="157">
        <f>SUM(I264)</f>
        <v>784800</v>
      </c>
      <c r="J262" s="157">
        <f>SUM(J264)</f>
        <v>0</v>
      </c>
      <c r="K262" s="212">
        <f t="shared" si="201"/>
        <v>784800</v>
      </c>
      <c r="L262" s="157">
        <f>SUM(L264)</f>
        <v>784800</v>
      </c>
      <c r="M262" s="157">
        <f>SUM(M264)</f>
        <v>0</v>
      </c>
      <c r="N262" s="212">
        <f t="shared" si="202"/>
        <v>784800</v>
      </c>
    </row>
    <row r="263" spans="1:14" ht="23.25" x14ac:dyDescent="0.25">
      <c r="A263" s="149" t="s">
        <v>495</v>
      </c>
      <c r="B263" s="116" t="s">
        <v>19</v>
      </c>
      <c r="C263" s="118" t="s">
        <v>21</v>
      </c>
      <c r="D263" s="117" t="s">
        <v>336</v>
      </c>
      <c r="E263" s="116" t="s">
        <v>16</v>
      </c>
      <c r="F263" s="157">
        <f t="shared" ref="F263:M263" si="231">SUM(F264)</f>
        <v>784800</v>
      </c>
      <c r="G263" s="157">
        <f t="shared" si="231"/>
        <v>-9900</v>
      </c>
      <c r="H263" s="212">
        <f t="shared" si="200"/>
        <v>774900</v>
      </c>
      <c r="I263" s="157">
        <f t="shared" si="231"/>
        <v>784800</v>
      </c>
      <c r="J263" s="157">
        <f t="shared" si="231"/>
        <v>0</v>
      </c>
      <c r="K263" s="212">
        <f t="shared" si="201"/>
        <v>784800</v>
      </c>
      <c r="L263" s="157">
        <f t="shared" si="231"/>
        <v>784800</v>
      </c>
      <c r="M263" s="157">
        <f t="shared" si="231"/>
        <v>0</v>
      </c>
      <c r="N263" s="212">
        <f t="shared" si="202"/>
        <v>784800</v>
      </c>
    </row>
    <row r="264" spans="1:14" x14ac:dyDescent="0.25">
      <c r="A264" s="259" t="s">
        <v>143</v>
      </c>
      <c r="B264" s="116" t="s">
        <v>19</v>
      </c>
      <c r="C264" s="118" t="s">
        <v>21</v>
      </c>
      <c r="D264" s="117" t="s">
        <v>336</v>
      </c>
      <c r="E264" s="116" t="s">
        <v>142</v>
      </c>
      <c r="F264" s="157">
        <f>SUM(Лист1!G35)</f>
        <v>784800</v>
      </c>
      <c r="G264" s="157">
        <f>SUM(Лист1!H35)</f>
        <v>-9900</v>
      </c>
      <c r="H264" s="212">
        <f t="shared" si="200"/>
        <v>774900</v>
      </c>
      <c r="I264" s="157">
        <f>SUM(Лист1!J35)</f>
        <v>784800</v>
      </c>
      <c r="J264" s="157">
        <f>SUM(Лист1!K35)</f>
        <v>0</v>
      </c>
      <c r="K264" s="212">
        <f t="shared" si="201"/>
        <v>784800</v>
      </c>
      <c r="L264" s="157">
        <f>SUM(Лист1!M35)</f>
        <v>784800</v>
      </c>
      <c r="M264" s="157">
        <f>SUM(Лист1!N35)</f>
        <v>0</v>
      </c>
      <c r="N264" s="212">
        <f t="shared" si="202"/>
        <v>784800</v>
      </c>
    </row>
    <row r="265" spans="1:14" ht="26.25" x14ac:dyDescent="0.25">
      <c r="A265" s="220" t="s">
        <v>323</v>
      </c>
      <c r="B265" s="262" t="s">
        <v>19</v>
      </c>
      <c r="C265" s="261" t="s">
        <v>21</v>
      </c>
      <c r="D265" s="261" t="s">
        <v>324</v>
      </c>
      <c r="E265" s="262" t="s">
        <v>7</v>
      </c>
      <c r="F265" s="193">
        <f>SUM(F266)</f>
        <v>372340.43</v>
      </c>
      <c r="G265" s="193">
        <f t="shared" ref="G265:G266" si="232">SUM(G266)</f>
        <v>53659.57</v>
      </c>
      <c r="H265" s="212">
        <f t="shared" si="200"/>
        <v>426000</v>
      </c>
      <c r="I265" s="157"/>
      <c r="J265" s="157"/>
      <c r="K265" s="212">
        <f t="shared" si="201"/>
        <v>0</v>
      </c>
      <c r="L265" s="157"/>
      <c r="M265" s="157"/>
      <c r="N265" s="212">
        <f t="shared" si="202"/>
        <v>0</v>
      </c>
    </row>
    <row r="266" spans="1:14" ht="23.25" x14ac:dyDescent="0.25">
      <c r="A266" s="149" t="s">
        <v>495</v>
      </c>
      <c r="B266" s="262" t="s">
        <v>19</v>
      </c>
      <c r="C266" s="261" t="s">
        <v>21</v>
      </c>
      <c r="D266" s="261" t="s">
        <v>324</v>
      </c>
      <c r="E266" s="262" t="s">
        <v>16</v>
      </c>
      <c r="F266" s="193">
        <f>SUM(F267)</f>
        <v>372340.43</v>
      </c>
      <c r="G266" s="193">
        <f t="shared" si="232"/>
        <v>53659.57</v>
      </c>
      <c r="H266" s="212">
        <f t="shared" si="200"/>
        <v>426000</v>
      </c>
      <c r="I266" s="157"/>
      <c r="J266" s="157"/>
      <c r="K266" s="212">
        <f t="shared" si="201"/>
        <v>0</v>
      </c>
      <c r="L266" s="157"/>
      <c r="M266" s="157"/>
      <c r="N266" s="212">
        <f t="shared" si="202"/>
        <v>0</v>
      </c>
    </row>
    <row r="267" spans="1:14" x14ac:dyDescent="0.25">
      <c r="A267" s="259" t="s">
        <v>143</v>
      </c>
      <c r="B267" s="262" t="s">
        <v>19</v>
      </c>
      <c r="C267" s="261" t="s">
        <v>21</v>
      </c>
      <c r="D267" s="261" t="s">
        <v>324</v>
      </c>
      <c r="E267" s="262" t="s">
        <v>142</v>
      </c>
      <c r="F267" s="193">
        <f>SUM(Лист1!G38)</f>
        <v>372340.43</v>
      </c>
      <c r="G267" s="193">
        <f>SUM(Лист1!H38)</f>
        <v>53659.57</v>
      </c>
      <c r="H267" s="212">
        <f t="shared" si="200"/>
        <v>426000</v>
      </c>
      <c r="I267" s="157"/>
      <c r="J267" s="157"/>
      <c r="K267" s="212">
        <f t="shared" si="201"/>
        <v>0</v>
      </c>
      <c r="L267" s="157"/>
      <c r="M267" s="157"/>
      <c r="N267" s="212">
        <f t="shared" si="202"/>
        <v>0</v>
      </c>
    </row>
    <row r="268" spans="1:14" ht="26.25" x14ac:dyDescent="0.25">
      <c r="A268" s="220" t="s">
        <v>284</v>
      </c>
      <c r="B268" s="262" t="s">
        <v>19</v>
      </c>
      <c r="C268" s="261" t="s">
        <v>21</v>
      </c>
      <c r="D268" s="261" t="s">
        <v>283</v>
      </c>
      <c r="E268" s="262" t="s">
        <v>7</v>
      </c>
      <c r="F268" s="193">
        <f>SUM(F269)</f>
        <v>0</v>
      </c>
      <c r="G268" s="193">
        <f t="shared" ref="G268:G269" si="233">SUM(G269)</f>
        <v>0</v>
      </c>
      <c r="H268" s="212">
        <f t="shared" si="200"/>
        <v>0</v>
      </c>
      <c r="I268" s="157"/>
      <c r="J268" s="157"/>
      <c r="K268" s="212">
        <f t="shared" si="201"/>
        <v>0</v>
      </c>
      <c r="L268" s="157"/>
      <c r="M268" s="157"/>
      <c r="N268" s="212">
        <f t="shared" si="202"/>
        <v>0</v>
      </c>
    </row>
    <row r="269" spans="1:14" ht="23.25" x14ac:dyDescent="0.25">
      <c r="A269" s="149" t="s">
        <v>495</v>
      </c>
      <c r="B269" s="262" t="s">
        <v>19</v>
      </c>
      <c r="C269" s="261" t="s">
        <v>21</v>
      </c>
      <c r="D269" s="261" t="s">
        <v>283</v>
      </c>
      <c r="E269" s="262" t="s">
        <v>16</v>
      </c>
      <c r="F269" s="193">
        <f>SUM(F270)</f>
        <v>0</v>
      </c>
      <c r="G269" s="193">
        <f t="shared" si="233"/>
        <v>0</v>
      </c>
      <c r="H269" s="212">
        <f t="shared" si="200"/>
        <v>0</v>
      </c>
      <c r="I269" s="157"/>
      <c r="J269" s="157"/>
      <c r="K269" s="212">
        <f t="shared" si="201"/>
        <v>0</v>
      </c>
      <c r="L269" s="157"/>
      <c r="M269" s="157"/>
      <c r="N269" s="212">
        <f t="shared" si="202"/>
        <v>0</v>
      </c>
    </row>
    <row r="270" spans="1:14" x14ac:dyDescent="0.25">
      <c r="A270" s="259" t="s">
        <v>143</v>
      </c>
      <c r="B270" s="262" t="s">
        <v>19</v>
      </c>
      <c r="C270" s="261" t="s">
        <v>21</v>
      </c>
      <c r="D270" s="261" t="s">
        <v>283</v>
      </c>
      <c r="E270" s="262" t="s">
        <v>142</v>
      </c>
      <c r="F270" s="193">
        <f>SUM(Лист1!G41)</f>
        <v>0</v>
      </c>
      <c r="G270" s="193">
        <f>SUM(Лист1!H41)</f>
        <v>0</v>
      </c>
      <c r="H270" s="212">
        <f t="shared" si="200"/>
        <v>0</v>
      </c>
      <c r="I270" s="157"/>
      <c r="J270" s="157"/>
      <c r="K270" s="212">
        <f t="shared" si="201"/>
        <v>0</v>
      </c>
      <c r="L270" s="157"/>
      <c r="M270" s="157"/>
      <c r="N270" s="212">
        <f t="shared" si="202"/>
        <v>0</v>
      </c>
    </row>
    <row r="271" spans="1:14" ht="15.75" x14ac:dyDescent="0.25">
      <c r="A271" s="113" t="s">
        <v>22</v>
      </c>
      <c r="B271" s="126" t="s">
        <v>19</v>
      </c>
      <c r="C271" s="127" t="s">
        <v>23</v>
      </c>
      <c r="D271" s="127" t="s">
        <v>110</v>
      </c>
      <c r="E271" s="131" t="s">
        <v>7</v>
      </c>
      <c r="F271" s="203">
        <f>SUM(F272+F276+F288+F291+F294+F298+F302+F306+F313+F310+F285)</f>
        <v>299638632.32999992</v>
      </c>
      <c r="G271" s="203">
        <f t="shared" ref="G271:H271" si="234">SUM(G272+G276+G288+G291+G294+G298+G302+G306+G313+G310+G285)</f>
        <v>16694967.330000002</v>
      </c>
      <c r="H271" s="203">
        <f t="shared" si="234"/>
        <v>316333599.66000003</v>
      </c>
      <c r="I271" s="203">
        <f t="shared" ref="I271:L271" si="235">SUM(I272+I276+I288+I291+I294+I298+I302+I306)</f>
        <v>271686363.03000003</v>
      </c>
      <c r="J271" s="203">
        <f t="shared" ref="J271" si="236">SUM(J272+J276+J288+J291+J294+J298+J302+J306)</f>
        <v>0</v>
      </c>
      <c r="K271" s="211">
        <f t="shared" si="201"/>
        <v>271686363.03000003</v>
      </c>
      <c r="L271" s="203">
        <f t="shared" si="235"/>
        <v>261148064.28</v>
      </c>
      <c r="M271" s="203">
        <f t="shared" ref="M271" si="237">SUM(M272+M276+M288+M291+M294+M298+M302+M306)</f>
        <v>0</v>
      </c>
      <c r="N271" s="211">
        <f t="shared" si="202"/>
        <v>261148064.28</v>
      </c>
    </row>
    <row r="272" spans="1:14" x14ac:dyDescent="0.25">
      <c r="A272" s="153" t="s">
        <v>24</v>
      </c>
      <c r="B272" s="110" t="s">
        <v>19</v>
      </c>
      <c r="C272" s="111" t="s">
        <v>23</v>
      </c>
      <c r="D272" s="152" t="s">
        <v>176</v>
      </c>
      <c r="E272" s="112" t="s">
        <v>7</v>
      </c>
      <c r="F272" s="157">
        <f>SUM(F273)</f>
        <v>60580633.450000003</v>
      </c>
      <c r="G272" s="157">
        <f t="shared" ref="G272" si="238">SUM(G273)</f>
        <v>5425918.9900000002</v>
      </c>
      <c r="H272" s="212">
        <f t="shared" si="200"/>
        <v>66006552.440000005</v>
      </c>
      <c r="I272" s="157">
        <f t="shared" ref="I272:M272" si="239">SUM(I273)</f>
        <v>40039880.920000002</v>
      </c>
      <c r="J272" s="157">
        <f t="shared" si="239"/>
        <v>0</v>
      </c>
      <c r="K272" s="212">
        <f t="shared" si="201"/>
        <v>40039880.920000002</v>
      </c>
      <c r="L272" s="157">
        <f t="shared" si="239"/>
        <v>33398566.690000001</v>
      </c>
      <c r="M272" s="157">
        <f t="shared" si="239"/>
        <v>0</v>
      </c>
      <c r="N272" s="212">
        <f t="shared" si="202"/>
        <v>33398566.690000001</v>
      </c>
    </row>
    <row r="273" spans="1:14" ht="29.45" customHeight="1" x14ac:dyDescent="0.25">
      <c r="A273" s="149" t="s">
        <v>495</v>
      </c>
      <c r="B273" s="110" t="s">
        <v>19</v>
      </c>
      <c r="C273" s="111" t="s">
        <v>23</v>
      </c>
      <c r="D273" s="152" t="s">
        <v>176</v>
      </c>
      <c r="E273" s="110" t="s">
        <v>16</v>
      </c>
      <c r="F273" s="157">
        <f>SUM(F274:F275)</f>
        <v>60580633.450000003</v>
      </c>
      <c r="G273" s="157">
        <f t="shared" ref="G273" si="240">SUM(G274:G275)</f>
        <v>5425918.9900000002</v>
      </c>
      <c r="H273" s="212">
        <f t="shared" si="200"/>
        <v>66006552.440000005</v>
      </c>
      <c r="I273" s="157">
        <f t="shared" ref="I273:L273" si="241">SUM(I274:I275)</f>
        <v>40039880.920000002</v>
      </c>
      <c r="J273" s="157">
        <f t="shared" ref="J273" si="242">SUM(J274:J275)</f>
        <v>0</v>
      </c>
      <c r="K273" s="212">
        <f t="shared" si="201"/>
        <v>40039880.920000002</v>
      </c>
      <c r="L273" s="157">
        <f t="shared" si="241"/>
        <v>33398566.690000001</v>
      </c>
      <c r="M273" s="157">
        <f t="shared" ref="M273" si="243">SUM(M274:M275)</f>
        <v>0</v>
      </c>
      <c r="N273" s="212">
        <f t="shared" si="202"/>
        <v>33398566.690000001</v>
      </c>
    </row>
    <row r="274" spans="1:14" x14ac:dyDescent="0.25">
      <c r="A274" s="115" t="s">
        <v>143</v>
      </c>
      <c r="B274" s="110" t="s">
        <v>19</v>
      </c>
      <c r="C274" s="111" t="s">
        <v>23</v>
      </c>
      <c r="D274" s="152" t="s">
        <v>176</v>
      </c>
      <c r="E274" s="110" t="s">
        <v>142</v>
      </c>
      <c r="F274" s="218">
        <f>SUM(Лист1!G46)</f>
        <v>45643236.789999999</v>
      </c>
      <c r="G274" s="218">
        <f>SUM(Лист1!H46)</f>
        <v>4728762.43</v>
      </c>
      <c r="H274" s="212">
        <f t="shared" si="200"/>
        <v>50371999.219999999</v>
      </c>
      <c r="I274" s="218">
        <f>SUM(Лист1!J46)</f>
        <v>29766370.98</v>
      </c>
      <c r="J274" s="218">
        <f>SUM(Лист1!K46)</f>
        <v>0</v>
      </c>
      <c r="K274" s="212">
        <f t="shared" si="201"/>
        <v>29766370.98</v>
      </c>
      <c r="L274" s="218">
        <f>SUM(Лист1!M46)</f>
        <v>25579741.030000001</v>
      </c>
      <c r="M274" s="218">
        <f>SUM(Лист1!N46)</f>
        <v>0</v>
      </c>
      <c r="N274" s="212">
        <f t="shared" si="202"/>
        <v>25579741.030000001</v>
      </c>
    </row>
    <row r="275" spans="1:14" x14ac:dyDescent="0.25">
      <c r="A275" s="149" t="s">
        <v>145</v>
      </c>
      <c r="B275" s="164" t="s">
        <v>19</v>
      </c>
      <c r="C275" s="165" t="s">
        <v>23</v>
      </c>
      <c r="D275" s="152" t="s">
        <v>176</v>
      </c>
      <c r="E275" s="164" t="s">
        <v>144</v>
      </c>
      <c r="F275" s="218">
        <f>SUM(Лист1!G47)</f>
        <v>14937396.66</v>
      </c>
      <c r="G275" s="218">
        <f>SUM(Лист1!H47)</f>
        <v>697156.56</v>
      </c>
      <c r="H275" s="212">
        <f t="shared" si="200"/>
        <v>15634553.220000001</v>
      </c>
      <c r="I275" s="218">
        <f>SUM(Лист1!J47)</f>
        <v>10273509.939999999</v>
      </c>
      <c r="J275" s="218">
        <f>SUM(Лист1!K47)</f>
        <v>0</v>
      </c>
      <c r="K275" s="212">
        <f t="shared" si="201"/>
        <v>10273509.939999999</v>
      </c>
      <c r="L275" s="218">
        <f>SUM(Лист1!M47)</f>
        <v>7818825.6600000001</v>
      </c>
      <c r="M275" s="218">
        <f>SUM(Лист1!N47)</f>
        <v>0</v>
      </c>
      <c r="N275" s="212">
        <f t="shared" si="202"/>
        <v>7818825.6600000001</v>
      </c>
    </row>
    <row r="276" spans="1:14" ht="26.25" x14ac:dyDescent="0.25">
      <c r="A276" s="248" t="s">
        <v>307</v>
      </c>
      <c r="B276" s="110" t="s">
        <v>19</v>
      </c>
      <c r="C276" s="112" t="s">
        <v>23</v>
      </c>
      <c r="D276" s="117" t="s">
        <v>306</v>
      </c>
      <c r="E276" s="116" t="s">
        <v>7</v>
      </c>
      <c r="F276" s="157">
        <f>SUM(F277+F281)</f>
        <v>190565300</v>
      </c>
      <c r="G276" s="157">
        <f t="shared" ref="G276" si="244">SUM(G277+G281)</f>
        <v>11387183</v>
      </c>
      <c r="H276" s="212">
        <f t="shared" si="200"/>
        <v>201952483</v>
      </c>
      <c r="I276" s="157">
        <f>SUM(I277+I281)</f>
        <v>190565300</v>
      </c>
      <c r="J276" s="157">
        <f>SUM(J277+J281)</f>
        <v>0</v>
      </c>
      <c r="K276" s="212">
        <f t="shared" si="201"/>
        <v>190565300</v>
      </c>
      <c r="L276" s="157">
        <f>SUM(L277+L281)</f>
        <v>190565300</v>
      </c>
      <c r="M276" s="157">
        <f>SUM(M277+M281)</f>
        <v>0</v>
      </c>
      <c r="N276" s="212">
        <f t="shared" si="202"/>
        <v>190565300</v>
      </c>
    </row>
    <row r="277" spans="1:14" ht="77.25" x14ac:dyDescent="0.25">
      <c r="A277" s="248" t="s">
        <v>335</v>
      </c>
      <c r="B277" s="164" t="s">
        <v>19</v>
      </c>
      <c r="C277" s="260" t="s">
        <v>23</v>
      </c>
      <c r="D277" s="165" t="s">
        <v>334</v>
      </c>
      <c r="E277" s="164" t="s">
        <v>7</v>
      </c>
      <c r="F277" s="193">
        <f>SUM(F278)</f>
        <v>185820500</v>
      </c>
      <c r="G277" s="193">
        <f t="shared" ref="G277" si="245">SUM(G278)</f>
        <v>11521603</v>
      </c>
      <c r="H277" s="212">
        <f t="shared" si="200"/>
        <v>197342103</v>
      </c>
      <c r="I277" s="193">
        <f t="shared" ref="I277:M277" si="246">SUM(I278)</f>
        <v>185820500</v>
      </c>
      <c r="J277" s="193">
        <f t="shared" si="246"/>
        <v>0</v>
      </c>
      <c r="K277" s="212">
        <f t="shared" si="201"/>
        <v>185820500</v>
      </c>
      <c r="L277" s="193">
        <f t="shared" si="246"/>
        <v>185820500</v>
      </c>
      <c r="M277" s="193">
        <f t="shared" si="246"/>
        <v>0</v>
      </c>
      <c r="N277" s="212">
        <f t="shared" si="202"/>
        <v>185820500</v>
      </c>
    </row>
    <row r="278" spans="1:14" ht="23.25" x14ac:dyDescent="0.25">
      <c r="A278" s="149" t="s">
        <v>495</v>
      </c>
      <c r="B278" s="164" t="s">
        <v>19</v>
      </c>
      <c r="C278" s="260" t="s">
        <v>23</v>
      </c>
      <c r="D278" s="165" t="s">
        <v>334</v>
      </c>
      <c r="E278" s="164" t="s">
        <v>16</v>
      </c>
      <c r="F278" s="193">
        <f>SUM(F279:F280)</f>
        <v>185820500</v>
      </c>
      <c r="G278" s="193">
        <f t="shared" ref="G278" si="247">SUM(G279:G280)</f>
        <v>11521603</v>
      </c>
      <c r="H278" s="212">
        <f t="shared" si="200"/>
        <v>197342103</v>
      </c>
      <c r="I278" s="193">
        <f t="shared" ref="I278:L278" si="248">SUM(I279:I280)</f>
        <v>185820500</v>
      </c>
      <c r="J278" s="193">
        <f t="shared" ref="J278" si="249">SUM(J279:J280)</f>
        <v>0</v>
      </c>
      <c r="K278" s="212">
        <f t="shared" si="201"/>
        <v>185820500</v>
      </c>
      <c r="L278" s="193">
        <f t="shared" si="248"/>
        <v>185820500</v>
      </c>
      <c r="M278" s="193">
        <f t="shared" ref="M278" si="250">SUM(M279:M280)</f>
        <v>0</v>
      </c>
      <c r="N278" s="212">
        <f t="shared" si="202"/>
        <v>185820500</v>
      </c>
    </row>
    <row r="279" spans="1:14" x14ac:dyDescent="0.25">
      <c r="A279" s="259" t="s">
        <v>143</v>
      </c>
      <c r="B279" s="164" t="s">
        <v>19</v>
      </c>
      <c r="C279" s="260" t="s">
        <v>23</v>
      </c>
      <c r="D279" s="165" t="s">
        <v>334</v>
      </c>
      <c r="E279" s="164" t="s">
        <v>142</v>
      </c>
      <c r="F279" s="193">
        <f>SUM(Лист1!G51)</f>
        <v>139743875</v>
      </c>
      <c r="G279" s="193">
        <f>SUM(Лист1!H51)</f>
        <v>8456430</v>
      </c>
      <c r="H279" s="212">
        <f t="shared" si="200"/>
        <v>148200305</v>
      </c>
      <c r="I279" s="193">
        <f>SUM(Лист1!J51)</f>
        <v>139743875</v>
      </c>
      <c r="J279" s="193">
        <f>SUM(Лист1!K51)</f>
        <v>0</v>
      </c>
      <c r="K279" s="212">
        <f t="shared" si="201"/>
        <v>139743875</v>
      </c>
      <c r="L279" s="193">
        <f>SUM(Лист1!M51)</f>
        <v>139743875</v>
      </c>
      <c r="M279" s="193">
        <f>SUM(Лист1!N51)</f>
        <v>0</v>
      </c>
      <c r="N279" s="212">
        <f t="shared" si="202"/>
        <v>139743875</v>
      </c>
    </row>
    <row r="280" spans="1:14" x14ac:dyDescent="0.25">
      <c r="A280" s="149" t="s">
        <v>145</v>
      </c>
      <c r="B280" s="164" t="s">
        <v>19</v>
      </c>
      <c r="C280" s="260" t="s">
        <v>23</v>
      </c>
      <c r="D280" s="165" t="s">
        <v>334</v>
      </c>
      <c r="E280" s="164" t="s">
        <v>144</v>
      </c>
      <c r="F280" s="193">
        <f>SUM(Лист1!G52)</f>
        <v>46076625</v>
      </c>
      <c r="G280" s="193">
        <f>SUM(Лист1!H52)</f>
        <v>3065173</v>
      </c>
      <c r="H280" s="212">
        <f t="shared" si="200"/>
        <v>49141798</v>
      </c>
      <c r="I280" s="193">
        <f>SUM(Лист1!J52)</f>
        <v>46076625</v>
      </c>
      <c r="J280" s="193">
        <f>SUM(Лист1!K52)</f>
        <v>0</v>
      </c>
      <c r="K280" s="212">
        <f t="shared" si="201"/>
        <v>46076625</v>
      </c>
      <c r="L280" s="193">
        <f>SUM(Лист1!M52)</f>
        <v>46076625</v>
      </c>
      <c r="M280" s="193">
        <f>SUM(Лист1!N52)</f>
        <v>0</v>
      </c>
      <c r="N280" s="212">
        <f t="shared" si="202"/>
        <v>46076625</v>
      </c>
    </row>
    <row r="281" spans="1:14" ht="90" x14ac:dyDescent="0.25">
      <c r="A281" s="248" t="s">
        <v>337</v>
      </c>
      <c r="B281" s="164" t="s">
        <v>19</v>
      </c>
      <c r="C281" s="260" t="s">
        <v>23</v>
      </c>
      <c r="D281" s="165" t="s">
        <v>336</v>
      </c>
      <c r="E281" s="164" t="s">
        <v>7</v>
      </c>
      <c r="F281" s="193">
        <f>SUM(F282)</f>
        <v>4744800</v>
      </c>
      <c r="G281" s="193">
        <f t="shared" ref="G281" si="251">SUM(G282)</f>
        <v>-134420</v>
      </c>
      <c r="H281" s="212">
        <f t="shared" si="200"/>
        <v>4610380</v>
      </c>
      <c r="I281" s="193">
        <f t="shared" ref="I281:M281" si="252">SUM(I282)</f>
        <v>4744800</v>
      </c>
      <c r="J281" s="193">
        <f t="shared" si="252"/>
        <v>0</v>
      </c>
      <c r="K281" s="212">
        <f t="shared" si="201"/>
        <v>4744800</v>
      </c>
      <c r="L281" s="193">
        <f t="shared" si="252"/>
        <v>4744800</v>
      </c>
      <c r="M281" s="193">
        <f t="shared" si="252"/>
        <v>0</v>
      </c>
      <c r="N281" s="212">
        <f t="shared" si="202"/>
        <v>4744800</v>
      </c>
    </row>
    <row r="282" spans="1:14" ht="23.25" x14ac:dyDescent="0.25">
      <c r="A282" s="149" t="s">
        <v>495</v>
      </c>
      <c r="B282" s="164" t="s">
        <v>19</v>
      </c>
      <c r="C282" s="260" t="s">
        <v>23</v>
      </c>
      <c r="D282" s="165" t="s">
        <v>336</v>
      </c>
      <c r="E282" s="164" t="s">
        <v>16</v>
      </c>
      <c r="F282" s="193">
        <f>SUM(F283:F284)</f>
        <v>4744800</v>
      </c>
      <c r="G282" s="193">
        <f t="shared" ref="G282" si="253">SUM(G283:G284)</f>
        <v>-134420</v>
      </c>
      <c r="H282" s="212">
        <f t="shared" si="200"/>
        <v>4610380</v>
      </c>
      <c r="I282" s="193">
        <f t="shared" ref="I282:L282" si="254">SUM(I283:I284)</f>
        <v>4744800</v>
      </c>
      <c r="J282" s="193">
        <f t="shared" ref="J282" si="255">SUM(J283:J284)</f>
        <v>0</v>
      </c>
      <c r="K282" s="212">
        <f t="shared" si="201"/>
        <v>4744800</v>
      </c>
      <c r="L282" s="193">
        <f t="shared" si="254"/>
        <v>4744800</v>
      </c>
      <c r="M282" s="193">
        <f t="shared" ref="M282" si="256">SUM(M283:M284)</f>
        <v>0</v>
      </c>
      <c r="N282" s="212">
        <f t="shared" si="202"/>
        <v>4744800</v>
      </c>
    </row>
    <row r="283" spans="1:14" x14ac:dyDescent="0.25">
      <c r="A283" s="259" t="s">
        <v>143</v>
      </c>
      <c r="B283" s="164" t="s">
        <v>19</v>
      </c>
      <c r="C283" s="260" t="s">
        <v>23</v>
      </c>
      <c r="D283" s="165" t="s">
        <v>336</v>
      </c>
      <c r="E283" s="164" t="s">
        <v>142</v>
      </c>
      <c r="F283" s="193">
        <f>SUM(Лист1!G55)</f>
        <v>4232400</v>
      </c>
      <c r="G283" s="193">
        <f>SUM(Лист1!H55)</f>
        <v>-96920</v>
      </c>
      <c r="H283" s="212">
        <f t="shared" si="200"/>
        <v>4135480</v>
      </c>
      <c r="I283" s="193">
        <f>SUM(Лист1!J55)</f>
        <v>4232400</v>
      </c>
      <c r="J283" s="193">
        <f>SUM(Лист1!K55)</f>
        <v>0</v>
      </c>
      <c r="K283" s="212">
        <f t="shared" si="201"/>
        <v>4232400</v>
      </c>
      <c r="L283" s="193">
        <f>SUM(Лист1!M55)</f>
        <v>4232400</v>
      </c>
      <c r="M283" s="193">
        <f>SUM(Лист1!N55)</f>
        <v>0</v>
      </c>
      <c r="N283" s="212">
        <f t="shared" si="202"/>
        <v>4232400</v>
      </c>
    </row>
    <row r="284" spans="1:14" x14ac:dyDescent="0.25">
      <c r="A284" s="149" t="s">
        <v>145</v>
      </c>
      <c r="B284" s="164" t="s">
        <v>19</v>
      </c>
      <c r="C284" s="260" t="s">
        <v>23</v>
      </c>
      <c r="D284" s="165" t="s">
        <v>336</v>
      </c>
      <c r="E284" s="164" t="s">
        <v>144</v>
      </c>
      <c r="F284" s="193">
        <f>SUM(Лист1!G56)</f>
        <v>512400</v>
      </c>
      <c r="G284" s="193">
        <f>SUM(Лист1!H56)</f>
        <v>-37500</v>
      </c>
      <c r="H284" s="212">
        <f t="shared" si="200"/>
        <v>474900</v>
      </c>
      <c r="I284" s="193">
        <f>SUM(Лист1!J56)</f>
        <v>512400</v>
      </c>
      <c r="J284" s="193">
        <f>SUM(Лист1!K56)</f>
        <v>0</v>
      </c>
      <c r="K284" s="212">
        <f t="shared" si="201"/>
        <v>512400</v>
      </c>
      <c r="L284" s="193">
        <f>SUM(Лист1!M56)</f>
        <v>512400</v>
      </c>
      <c r="M284" s="193">
        <f>SUM(Лист1!N56)</f>
        <v>0</v>
      </c>
      <c r="N284" s="212">
        <f t="shared" si="202"/>
        <v>512400</v>
      </c>
    </row>
    <row r="285" spans="1:14" x14ac:dyDescent="0.25">
      <c r="A285" s="220" t="s">
        <v>492</v>
      </c>
      <c r="B285" s="262" t="s">
        <v>19</v>
      </c>
      <c r="C285" s="263" t="s">
        <v>23</v>
      </c>
      <c r="D285" s="261" t="s">
        <v>491</v>
      </c>
      <c r="E285" s="262" t="s">
        <v>7</v>
      </c>
      <c r="F285" s="193">
        <f>SUM(F286)</f>
        <v>2267863.2000000002</v>
      </c>
      <c r="G285" s="193">
        <f>SUM(G286)</f>
        <v>-6462.53</v>
      </c>
      <c r="H285" s="193">
        <f t="shared" si="200"/>
        <v>2261400.6700000004</v>
      </c>
      <c r="I285" s="193"/>
      <c r="J285" s="193"/>
      <c r="K285" s="212"/>
      <c r="L285" s="193"/>
      <c r="M285" s="193"/>
      <c r="N285" s="212"/>
    </row>
    <row r="286" spans="1:14" ht="23.25" x14ac:dyDescent="0.25">
      <c r="A286" s="149" t="s">
        <v>495</v>
      </c>
      <c r="B286" s="262" t="s">
        <v>19</v>
      </c>
      <c r="C286" s="263" t="s">
        <v>23</v>
      </c>
      <c r="D286" s="261" t="s">
        <v>491</v>
      </c>
      <c r="E286" s="262" t="s">
        <v>16</v>
      </c>
      <c r="F286" s="193">
        <f>SUM(F287)</f>
        <v>2267863.2000000002</v>
      </c>
      <c r="G286" s="193">
        <f>SUM(G287)</f>
        <v>-6462.53</v>
      </c>
      <c r="H286" s="193">
        <f t="shared" si="200"/>
        <v>2261400.6700000004</v>
      </c>
      <c r="I286" s="193"/>
      <c r="J286" s="193"/>
      <c r="K286" s="212"/>
      <c r="L286" s="193"/>
      <c r="M286" s="193"/>
      <c r="N286" s="212"/>
    </row>
    <row r="287" spans="1:14" x14ac:dyDescent="0.25">
      <c r="A287" s="259" t="s">
        <v>143</v>
      </c>
      <c r="B287" s="262" t="s">
        <v>19</v>
      </c>
      <c r="C287" s="261" t="s">
        <v>23</v>
      </c>
      <c r="D287" s="261" t="s">
        <v>491</v>
      </c>
      <c r="E287" s="262" t="s">
        <v>142</v>
      </c>
      <c r="F287" s="193">
        <f>SUM(Лист1!G59)</f>
        <v>2267863.2000000002</v>
      </c>
      <c r="G287" s="193">
        <f>SUM(Лист1!H59)</f>
        <v>-6462.53</v>
      </c>
      <c r="H287" s="193">
        <f>SUM(Лист1!I59)</f>
        <v>2261400.6700000004</v>
      </c>
      <c r="I287" s="193"/>
      <c r="J287" s="193"/>
      <c r="K287" s="212"/>
      <c r="L287" s="193"/>
      <c r="M287" s="193"/>
      <c r="N287" s="212"/>
    </row>
    <row r="288" spans="1:14" ht="26.25" x14ac:dyDescent="0.25">
      <c r="A288" s="220" t="s">
        <v>284</v>
      </c>
      <c r="B288" s="262" t="s">
        <v>19</v>
      </c>
      <c r="C288" s="263" t="s">
        <v>23</v>
      </c>
      <c r="D288" s="261" t="s">
        <v>283</v>
      </c>
      <c r="E288" s="262" t="s">
        <v>7</v>
      </c>
      <c r="F288" s="193">
        <f>SUM(F289)</f>
        <v>0</v>
      </c>
      <c r="G288" s="193">
        <f t="shared" ref="G288:G289" si="257">SUM(G289)</f>
        <v>0</v>
      </c>
      <c r="H288" s="212">
        <f t="shared" si="200"/>
        <v>0</v>
      </c>
      <c r="I288" s="193">
        <f t="shared" ref="I288:M289" si="258">SUM(I289)</f>
        <v>4600000</v>
      </c>
      <c r="J288" s="193">
        <f t="shared" si="258"/>
        <v>0</v>
      </c>
      <c r="K288" s="212">
        <f t="shared" si="201"/>
        <v>4600000</v>
      </c>
      <c r="L288" s="193">
        <f t="shared" si="258"/>
        <v>0</v>
      </c>
      <c r="M288" s="193">
        <f t="shared" si="258"/>
        <v>0</v>
      </c>
      <c r="N288" s="212">
        <f t="shared" si="202"/>
        <v>0</v>
      </c>
    </row>
    <row r="289" spans="1:14" ht="23.25" x14ac:dyDescent="0.25">
      <c r="A289" s="149" t="s">
        <v>495</v>
      </c>
      <c r="B289" s="164" t="s">
        <v>19</v>
      </c>
      <c r="C289" s="260" t="s">
        <v>23</v>
      </c>
      <c r="D289" s="261" t="s">
        <v>283</v>
      </c>
      <c r="E289" s="164" t="s">
        <v>16</v>
      </c>
      <c r="F289" s="193">
        <f>SUM(F290)</f>
        <v>0</v>
      </c>
      <c r="G289" s="193">
        <f t="shared" si="257"/>
        <v>0</v>
      </c>
      <c r="H289" s="212">
        <f t="shared" si="200"/>
        <v>0</v>
      </c>
      <c r="I289" s="193">
        <f t="shared" si="258"/>
        <v>4600000</v>
      </c>
      <c r="J289" s="193">
        <f t="shared" si="258"/>
        <v>0</v>
      </c>
      <c r="K289" s="212">
        <f t="shared" si="201"/>
        <v>4600000</v>
      </c>
      <c r="L289" s="193">
        <f t="shared" si="258"/>
        <v>0</v>
      </c>
      <c r="M289" s="193">
        <f t="shared" si="258"/>
        <v>0</v>
      </c>
      <c r="N289" s="212">
        <f t="shared" si="202"/>
        <v>0</v>
      </c>
    </row>
    <row r="290" spans="1:14" x14ac:dyDescent="0.25">
      <c r="A290" s="259" t="s">
        <v>143</v>
      </c>
      <c r="B290" s="164" t="s">
        <v>19</v>
      </c>
      <c r="C290" s="165" t="s">
        <v>23</v>
      </c>
      <c r="D290" s="261" t="s">
        <v>283</v>
      </c>
      <c r="E290" s="164" t="s">
        <v>142</v>
      </c>
      <c r="F290" s="193">
        <f>SUM(Лист1!G65)</f>
        <v>0</v>
      </c>
      <c r="G290" s="193">
        <f>SUM(Лист1!H65)</f>
        <v>0</v>
      </c>
      <c r="H290" s="212">
        <f t="shared" si="200"/>
        <v>0</v>
      </c>
      <c r="I290" s="193">
        <f>SUM(Лист1!J65)</f>
        <v>4600000</v>
      </c>
      <c r="J290" s="193">
        <f>SUM(Лист1!K65)</f>
        <v>0</v>
      </c>
      <c r="K290" s="212">
        <f t="shared" si="201"/>
        <v>4600000</v>
      </c>
      <c r="L290" s="193">
        <f>SUM(Лист1!M65)</f>
        <v>0</v>
      </c>
      <c r="M290" s="193">
        <f>SUM(Лист1!N65)</f>
        <v>0</v>
      </c>
      <c r="N290" s="212">
        <f t="shared" si="202"/>
        <v>0</v>
      </c>
    </row>
    <row r="291" spans="1:14" ht="26.25" x14ac:dyDescent="0.25">
      <c r="A291" s="220" t="s">
        <v>323</v>
      </c>
      <c r="B291" s="262" t="s">
        <v>19</v>
      </c>
      <c r="C291" s="263" t="s">
        <v>23</v>
      </c>
      <c r="D291" s="261" t="s">
        <v>324</v>
      </c>
      <c r="E291" s="262" t="s">
        <v>7</v>
      </c>
      <c r="F291" s="193">
        <f>SUM(F292)</f>
        <v>8163659.5700000003</v>
      </c>
      <c r="G291" s="193">
        <f t="shared" ref="G291:G292" si="259">SUM(G292)</f>
        <v>-53659.57</v>
      </c>
      <c r="H291" s="212">
        <f t="shared" si="200"/>
        <v>8110000</v>
      </c>
      <c r="I291" s="193">
        <f t="shared" ref="I291:M292" si="260">SUM(I292)</f>
        <v>1375775.53</v>
      </c>
      <c r="J291" s="193">
        <f t="shared" si="260"/>
        <v>0</v>
      </c>
      <c r="K291" s="212">
        <f t="shared" si="201"/>
        <v>1375775.53</v>
      </c>
      <c r="L291" s="193">
        <f t="shared" si="260"/>
        <v>1541556.38</v>
      </c>
      <c r="M291" s="193">
        <f t="shared" si="260"/>
        <v>0</v>
      </c>
      <c r="N291" s="212">
        <f t="shared" si="202"/>
        <v>1541556.38</v>
      </c>
    </row>
    <row r="292" spans="1:14" ht="23.25" x14ac:dyDescent="0.25">
      <c r="A292" s="149" t="s">
        <v>495</v>
      </c>
      <c r="B292" s="262" t="s">
        <v>19</v>
      </c>
      <c r="C292" s="263" t="s">
        <v>23</v>
      </c>
      <c r="D292" s="261" t="s">
        <v>324</v>
      </c>
      <c r="E292" s="262" t="s">
        <v>16</v>
      </c>
      <c r="F292" s="193">
        <f>SUM(F293)</f>
        <v>8163659.5700000003</v>
      </c>
      <c r="G292" s="193">
        <f t="shared" si="259"/>
        <v>-53659.57</v>
      </c>
      <c r="H292" s="212">
        <f t="shared" si="200"/>
        <v>8110000</v>
      </c>
      <c r="I292" s="193">
        <f t="shared" si="260"/>
        <v>1375775.53</v>
      </c>
      <c r="J292" s="193">
        <f t="shared" si="260"/>
        <v>0</v>
      </c>
      <c r="K292" s="212">
        <f t="shared" si="201"/>
        <v>1375775.53</v>
      </c>
      <c r="L292" s="193">
        <f t="shared" si="260"/>
        <v>1541556.38</v>
      </c>
      <c r="M292" s="193">
        <f t="shared" si="260"/>
        <v>0</v>
      </c>
      <c r="N292" s="212">
        <f t="shared" si="202"/>
        <v>1541556.38</v>
      </c>
    </row>
    <row r="293" spans="1:14" x14ac:dyDescent="0.25">
      <c r="A293" s="259" t="s">
        <v>143</v>
      </c>
      <c r="B293" s="262" t="s">
        <v>19</v>
      </c>
      <c r="C293" s="261" t="s">
        <v>23</v>
      </c>
      <c r="D293" s="261" t="s">
        <v>324</v>
      </c>
      <c r="E293" s="262" t="s">
        <v>142</v>
      </c>
      <c r="F293" s="193">
        <f>SUM(Лист1!G62)</f>
        <v>8163659.5700000003</v>
      </c>
      <c r="G293" s="193">
        <f>SUM(Лист1!H62)</f>
        <v>-53659.57</v>
      </c>
      <c r="H293" s="212">
        <f t="shared" si="200"/>
        <v>8110000</v>
      </c>
      <c r="I293" s="193">
        <f>SUM(Лист1!J62)</f>
        <v>1375775.53</v>
      </c>
      <c r="J293" s="193">
        <f>SUM(Лист1!K62)</f>
        <v>0</v>
      </c>
      <c r="K293" s="212">
        <f t="shared" si="201"/>
        <v>1375775.53</v>
      </c>
      <c r="L293" s="193">
        <f>SUM(Лист1!M62)</f>
        <v>1541556.38</v>
      </c>
      <c r="M293" s="193">
        <f>SUM(Лист1!N62)</f>
        <v>0</v>
      </c>
      <c r="N293" s="212">
        <f t="shared" si="202"/>
        <v>1541556.38</v>
      </c>
    </row>
    <row r="294" spans="1:14" ht="51.75" x14ac:dyDescent="0.25">
      <c r="A294" s="220" t="s">
        <v>357</v>
      </c>
      <c r="B294" s="262" t="s">
        <v>19</v>
      </c>
      <c r="C294" s="261" t="s">
        <v>23</v>
      </c>
      <c r="D294" s="261" t="s">
        <v>355</v>
      </c>
      <c r="E294" s="262" t="s">
        <v>7</v>
      </c>
      <c r="F294" s="193">
        <f>SUM(F295)</f>
        <v>238247.89</v>
      </c>
      <c r="G294" s="193">
        <f t="shared" ref="G294" si="261">SUM(G295)</f>
        <v>0</v>
      </c>
      <c r="H294" s="212">
        <f t="shared" si="200"/>
        <v>238247.89</v>
      </c>
      <c r="I294" s="193">
        <f>SUM(I295)</f>
        <v>655319.15</v>
      </c>
      <c r="J294" s="193">
        <f>SUM(J295)</f>
        <v>0</v>
      </c>
      <c r="K294" s="212">
        <f t="shared" si="201"/>
        <v>655319.15</v>
      </c>
      <c r="L294" s="193">
        <f t="shared" ref="L294:M294" si="262">SUM(L295)</f>
        <v>655319.15</v>
      </c>
      <c r="M294" s="193">
        <f t="shared" si="262"/>
        <v>0</v>
      </c>
      <c r="N294" s="212">
        <f t="shared" si="202"/>
        <v>655319.15</v>
      </c>
    </row>
    <row r="295" spans="1:14" ht="23.25" x14ac:dyDescent="0.25">
      <c r="A295" s="149" t="s">
        <v>15</v>
      </c>
      <c r="B295" s="262" t="s">
        <v>19</v>
      </c>
      <c r="C295" s="261" t="s">
        <v>23</v>
      </c>
      <c r="D295" s="261" t="s">
        <v>355</v>
      </c>
      <c r="E295" s="262" t="s">
        <v>16</v>
      </c>
      <c r="F295" s="193">
        <f>SUM(F296:F297)</f>
        <v>238247.89</v>
      </c>
      <c r="G295" s="193">
        <f t="shared" ref="G295" si="263">SUM(G296:G297)</f>
        <v>0</v>
      </c>
      <c r="H295" s="212">
        <f t="shared" si="200"/>
        <v>238247.89</v>
      </c>
      <c r="I295" s="193">
        <f>SUM(I296:I297)</f>
        <v>655319.15</v>
      </c>
      <c r="J295" s="193">
        <f>SUM(J296:J297)</f>
        <v>0</v>
      </c>
      <c r="K295" s="212">
        <f t="shared" si="201"/>
        <v>655319.15</v>
      </c>
      <c r="L295" s="193">
        <f t="shared" ref="L295:M295" si="264">SUM(L296:L297)</f>
        <v>655319.15</v>
      </c>
      <c r="M295" s="193">
        <f t="shared" si="264"/>
        <v>0</v>
      </c>
      <c r="N295" s="212">
        <f t="shared" si="202"/>
        <v>655319.15</v>
      </c>
    </row>
    <row r="296" spans="1:14" x14ac:dyDescent="0.25">
      <c r="A296" s="259" t="s">
        <v>143</v>
      </c>
      <c r="B296" s="262" t="s">
        <v>19</v>
      </c>
      <c r="C296" s="261" t="s">
        <v>23</v>
      </c>
      <c r="D296" s="261" t="s">
        <v>355</v>
      </c>
      <c r="E296" s="262" t="s">
        <v>142</v>
      </c>
      <c r="F296" s="193">
        <f>SUM(Лист1!G68)</f>
        <v>238247.89</v>
      </c>
      <c r="G296" s="193">
        <f>SUM(Лист1!H68)</f>
        <v>-144220</v>
      </c>
      <c r="H296" s="212">
        <f t="shared" si="200"/>
        <v>94027.890000000014</v>
      </c>
      <c r="I296" s="193">
        <f>SUM(Лист1!J68)</f>
        <v>655319.15</v>
      </c>
      <c r="J296" s="193">
        <f>SUM(Лист1!K68)</f>
        <v>0</v>
      </c>
      <c r="K296" s="212">
        <f t="shared" si="201"/>
        <v>655319.15</v>
      </c>
      <c r="L296" s="193">
        <f>SUM(Лист1!M68)</f>
        <v>655319.15</v>
      </c>
      <c r="M296" s="193">
        <f>SUM(Лист1!N68)</f>
        <v>0</v>
      </c>
      <c r="N296" s="212">
        <f t="shared" si="202"/>
        <v>655319.15</v>
      </c>
    </row>
    <row r="297" spans="1:14" x14ac:dyDescent="0.25">
      <c r="A297" s="259" t="s">
        <v>145</v>
      </c>
      <c r="B297" s="262" t="s">
        <v>19</v>
      </c>
      <c r="C297" s="261" t="s">
        <v>23</v>
      </c>
      <c r="D297" s="261" t="s">
        <v>355</v>
      </c>
      <c r="E297" s="262" t="s">
        <v>144</v>
      </c>
      <c r="F297" s="193">
        <f>SUM(Лист1!G69)</f>
        <v>0</v>
      </c>
      <c r="G297" s="193">
        <f>SUM(Лист1!H69)</f>
        <v>144220</v>
      </c>
      <c r="H297" s="212">
        <f t="shared" si="200"/>
        <v>144220</v>
      </c>
      <c r="I297" s="193">
        <f>SUM(Лист1!J69)</f>
        <v>0</v>
      </c>
      <c r="J297" s="193">
        <f>SUM(Лист1!K69)</f>
        <v>0</v>
      </c>
      <c r="K297" s="212">
        <f t="shared" si="201"/>
        <v>0</v>
      </c>
      <c r="L297" s="193">
        <f>SUM(Лист1!M69)</f>
        <v>0</v>
      </c>
      <c r="M297" s="193">
        <f>SUM(Лист1!N69)</f>
        <v>0</v>
      </c>
      <c r="N297" s="212">
        <f t="shared" si="202"/>
        <v>0</v>
      </c>
    </row>
    <row r="298" spans="1:14" ht="39" x14ac:dyDescent="0.25">
      <c r="A298" s="220" t="s">
        <v>358</v>
      </c>
      <c r="B298" s="262" t="s">
        <v>19</v>
      </c>
      <c r="C298" s="261" t="s">
        <v>23</v>
      </c>
      <c r="D298" s="261" t="s">
        <v>356</v>
      </c>
      <c r="E298" s="262" t="s">
        <v>7</v>
      </c>
      <c r="F298" s="193">
        <f>SUM(F299)</f>
        <v>863498.3</v>
      </c>
      <c r="G298" s="193">
        <f t="shared" ref="G298" si="265">SUM(G299)</f>
        <v>0</v>
      </c>
      <c r="H298" s="212">
        <f t="shared" si="200"/>
        <v>863498.3</v>
      </c>
      <c r="I298" s="193">
        <f>SUM(I299)</f>
        <v>831117</v>
      </c>
      <c r="J298" s="193">
        <f>SUM(J299)</f>
        <v>0</v>
      </c>
      <c r="K298" s="212">
        <f t="shared" si="201"/>
        <v>831117</v>
      </c>
      <c r="L298" s="193">
        <f t="shared" ref="L298:M298" si="266">SUM(L299)</f>
        <v>997341</v>
      </c>
      <c r="M298" s="193">
        <f t="shared" si="266"/>
        <v>0</v>
      </c>
      <c r="N298" s="212">
        <f t="shared" si="202"/>
        <v>997341</v>
      </c>
    </row>
    <row r="299" spans="1:14" ht="23.25" x14ac:dyDescent="0.25">
      <c r="A299" s="149" t="s">
        <v>495</v>
      </c>
      <c r="B299" s="262" t="s">
        <v>19</v>
      </c>
      <c r="C299" s="261" t="s">
        <v>23</v>
      </c>
      <c r="D299" s="261" t="s">
        <v>356</v>
      </c>
      <c r="E299" s="262" t="s">
        <v>16</v>
      </c>
      <c r="F299" s="193">
        <f>SUM(F300:F301)</f>
        <v>863498.3</v>
      </c>
      <c r="G299" s="193">
        <f t="shared" ref="G299" si="267">SUM(G300:G301)</f>
        <v>0</v>
      </c>
      <c r="H299" s="212">
        <f t="shared" si="200"/>
        <v>863498.3</v>
      </c>
      <c r="I299" s="193">
        <f t="shared" ref="I299:L299" si="268">SUM(I300:I301)</f>
        <v>831117</v>
      </c>
      <c r="J299" s="193">
        <f t="shared" ref="J299" si="269">SUM(J300:J301)</f>
        <v>0</v>
      </c>
      <c r="K299" s="212">
        <f t="shared" si="201"/>
        <v>831117</v>
      </c>
      <c r="L299" s="193">
        <f t="shared" si="268"/>
        <v>997341</v>
      </c>
      <c r="M299" s="193">
        <f t="shared" ref="M299" si="270">SUM(M300:M301)</f>
        <v>0</v>
      </c>
      <c r="N299" s="212">
        <f t="shared" si="202"/>
        <v>997341</v>
      </c>
    </row>
    <row r="300" spans="1:14" x14ac:dyDescent="0.25">
      <c r="A300" s="259" t="s">
        <v>143</v>
      </c>
      <c r="B300" s="262" t="s">
        <v>19</v>
      </c>
      <c r="C300" s="261" t="s">
        <v>23</v>
      </c>
      <c r="D300" s="261" t="s">
        <v>356</v>
      </c>
      <c r="E300" s="262" t="s">
        <v>142</v>
      </c>
      <c r="F300" s="193">
        <f>SUM(Лист1!G72)</f>
        <v>702963</v>
      </c>
      <c r="G300" s="193">
        <f>SUM(Лист1!H72)</f>
        <v>0</v>
      </c>
      <c r="H300" s="212">
        <f t="shared" ref="H300:H376" si="271">SUM(F300+G300)</f>
        <v>702963</v>
      </c>
      <c r="I300" s="193">
        <f>SUM(Лист1!J72)</f>
        <v>831117</v>
      </c>
      <c r="J300" s="193">
        <f>SUM(Лист1!K72)</f>
        <v>0</v>
      </c>
      <c r="K300" s="212">
        <f t="shared" ref="K300:K376" si="272">SUM(I300+J300)</f>
        <v>831117</v>
      </c>
      <c r="L300" s="193">
        <f>SUM(Лист1!M72)</f>
        <v>997341</v>
      </c>
      <c r="M300" s="193">
        <f>SUM(Лист1!N72)</f>
        <v>0</v>
      </c>
      <c r="N300" s="212">
        <f t="shared" ref="N300:N376" si="273">SUM(L300+M300)</f>
        <v>997341</v>
      </c>
    </row>
    <row r="301" spans="1:14" x14ac:dyDescent="0.25">
      <c r="A301" s="149" t="s">
        <v>145</v>
      </c>
      <c r="B301" s="262" t="s">
        <v>19</v>
      </c>
      <c r="C301" s="261" t="s">
        <v>23</v>
      </c>
      <c r="D301" s="261" t="s">
        <v>356</v>
      </c>
      <c r="E301" s="262" t="s">
        <v>144</v>
      </c>
      <c r="F301" s="193">
        <f>SUM(Лист1!G73)</f>
        <v>160535.29999999999</v>
      </c>
      <c r="G301" s="193">
        <f>SUM(Лист1!H73)</f>
        <v>0</v>
      </c>
      <c r="H301" s="212">
        <f t="shared" si="271"/>
        <v>160535.29999999999</v>
      </c>
      <c r="I301" s="193">
        <f>SUM(Лист1!J73)</f>
        <v>0</v>
      </c>
      <c r="J301" s="193">
        <f>SUM(Лист1!K73)</f>
        <v>0</v>
      </c>
      <c r="K301" s="212">
        <f t="shared" si="272"/>
        <v>0</v>
      </c>
      <c r="L301" s="193">
        <f>SUM(Лист1!M73)</f>
        <v>0</v>
      </c>
      <c r="M301" s="193">
        <f>SUM(Лист1!N73)</f>
        <v>0</v>
      </c>
      <c r="N301" s="212">
        <f t="shared" si="273"/>
        <v>0</v>
      </c>
    </row>
    <row r="302" spans="1:14" ht="51.75" x14ac:dyDescent="0.25">
      <c r="A302" s="220" t="s">
        <v>385</v>
      </c>
      <c r="B302" s="262" t="s">
        <v>19</v>
      </c>
      <c r="C302" s="261" t="s">
        <v>23</v>
      </c>
      <c r="D302" s="261" t="s">
        <v>386</v>
      </c>
      <c r="E302" s="262" t="s">
        <v>7</v>
      </c>
      <c r="F302" s="193">
        <f>SUM(F303)</f>
        <v>21795480</v>
      </c>
      <c r="G302" s="193">
        <f t="shared" ref="G302" si="274">SUM(G303)</f>
        <v>0</v>
      </c>
      <c r="H302" s="212">
        <f t="shared" si="271"/>
        <v>21795480</v>
      </c>
      <c r="I302" s="193">
        <f>SUM(I303)</f>
        <v>21795480</v>
      </c>
      <c r="J302" s="193">
        <f>SUM(J303)</f>
        <v>0</v>
      </c>
      <c r="K302" s="212">
        <f t="shared" si="272"/>
        <v>21795480</v>
      </c>
      <c r="L302" s="193">
        <f>SUM(L303)</f>
        <v>21795480</v>
      </c>
      <c r="M302" s="193">
        <f>SUM(M303)</f>
        <v>0</v>
      </c>
      <c r="N302" s="212">
        <f t="shared" si="273"/>
        <v>21795480</v>
      </c>
    </row>
    <row r="303" spans="1:14" ht="23.25" x14ac:dyDescent="0.25">
      <c r="A303" s="149" t="s">
        <v>495</v>
      </c>
      <c r="B303" s="262" t="s">
        <v>19</v>
      </c>
      <c r="C303" s="261" t="s">
        <v>23</v>
      </c>
      <c r="D303" s="261" t="s">
        <v>386</v>
      </c>
      <c r="E303" s="262" t="s">
        <v>16</v>
      </c>
      <c r="F303" s="193">
        <f>SUM(F304:F305)</f>
        <v>21795480</v>
      </c>
      <c r="G303" s="193">
        <f t="shared" ref="G303" si="275">SUM(G304:G305)</f>
        <v>0</v>
      </c>
      <c r="H303" s="212">
        <f t="shared" si="271"/>
        <v>21795480</v>
      </c>
      <c r="I303" s="193">
        <f>SUM(I304:I305)</f>
        <v>21795480</v>
      </c>
      <c r="J303" s="193">
        <f>SUM(J304:J305)</f>
        <v>0</v>
      </c>
      <c r="K303" s="212">
        <f t="shared" si="272"/>
        <v>21795480</v>
      </c>
      <c r="L303" s="193">
        <f>SUM(L304:L305)</f>
        <v>21795480</v>
      </c>
      <c r="M303" s="193">
        <f>SUM(M304:M305)</f>
        <v>0</v>
      </c>
      <c r="N303" s="212">
        <f t="shared" si="273"/>
        <v>21795480</v>
      </c>
    </row>
    <row r="304" spans="1:14" x14ac:dyDescent="0.25">
      <c r="A304" s="259" t="s">
        <v>143</v>
      </c>
      <c r="B304" s="262" t="s">
        <v>19</v>
      </c>
      <c r="C304" s="261" t="s">
        <v>23</v>
      </c>
      <c r="D304" s="261" t="s">
        <v>386</v>
      </c>
      <c r="E304" s="262" t="s">
        <v>142</v>
      </c>
      <c r="F304" s="193">
        <f>SUM(Лист1!G76)</f>
        <v>17030160</v>
      </c>
      <c r="G304" s="193">
        <f>SUM(Лист1!H76)</f>
        <v>0</v>
      </c>
      <c r="H304" s="212">
        <f t="shared" si="271"/>
        <v>17030160</v>
      </c>
      <c r="I304" s="193">
        <f>SUM(Лист1!J76)</f>
        <v>17030160</v>
      </c>
      <c r="J304" s="193">
        <f>SUM(Лист1!K76)</f>
        <v>0</v>
      </c>
      <c r="K304" s="212">
        <f t="shared" si="272"/>
        <v>17030160</v>
      </c>
      <c r="L304" s="193">
        <f>SUM(Лист1!M76)</f>
        <v>17030160</v>
      </c>
      <c r="M304" s="193">
        <f>SUM(Лист1!N76)</f>
        <v>0</v>
      </c>
      <c r="N304" s="212">
        <f t="shared" si="273"/>
        <v>17030160</v>
      </c>
    </row>
    <row r="305" spans="1:14" x14ac:dyDescent="0.25">
      <c r="A305" s="259" t="s">
        <v>145</v>
      </c>
      <c r="B305" s="262" t="s">
        <v>19</v>
      </c>
      <c r="C305" s="261" t="s">
        <v>23</v>
      </c>
      <c r="D305" s="261" t="s">
        <v>386</v>
      </c>
      <c r="E305" s="262" t="s">
        <v>144</v>
      </c>
      <c r="F305" s="193">
        <f>SUM(Лист1!G77)</f>
        <v>4765320</v>
      </c>
      <c r="G305" s="193">
        <f>SUM(Лист1!H77)</f>
        <v>0</v>
      </c>
      <c r="H305" s="212">
        <f t="shared" si="271"/>
        <v>4765320</v>
      </c>
      <c r="I305" s="193">
        <f>SUM(Лист1!J77)</f>
        <v>4765320</v>
      </c>
      <c r="J305" s="193">
        <f>SUM(Лист1!K77)</f>
        <v>0</v>
      </c>
      <c r="K305" s="212">
        <f t="shared" si="272"/>
        <v>4765320</v>
      </c>
      <c r="L305" s="193">
        <f>SUM(Лист1!M77)</f>
        <v>4765320</v>
      </c>
      <c r="M305" s="193">
        <f>SUM(Лист1!N77)</f>
        <v>0</v>
      </c>
      <c r="N305" s="212">
        <f t="shared" si="273"/>
        <v>4765320</v>
      </c>
    </row>
    <row r="306" spans="1:14" ht="51.75" x14ac:dyDescent="0.25">
      <c r="A306" s="220" t="s">
        <v>387</v>
      </c>
      <c r="B306" s="262" t="s">
        <v>19</v>
      </c>
      <c r="C306" s="261" t="s">
        <v>23</v>
      </c>
      <c r="D306" s="261" t="s">
        <v>388</v>
      </c>
      <c r="E306" s="262" t="s">
        <v>7</v>
      </c>
      <c r="F306" s="193">
        <f>SUM(F307)</f>
        <v>11638910.640000001</v>
      </c>
      <c r="G306" s="193">
        <f t="shared" ref="G306" si="276">SUM(G307)</f>
        <v>0</v>
      </c>
      <c r="H306" s="212">
        <f t="shared" si="271"/>
        <v>11638910.640000001</v>
      </c>
      <c r="I306" s="193">
        <f t="shared" ref="I306:M306" si="277">SUM(I307)</f>
        <v>11823490.43</v>
      </c>
      <c r="J306" s="193">
        <f t="shared" si="277"/>
        <v>0</v>
      </c>
      <c r="K306" s="212">
        <f t="shared" si="272"/>
        <v>11823490.43</v>
      </c>
      <c r="L306" s="193">
        <f t="shared" si="277"/>
        <v>12194501.059999999</v>
      </c>
      <c r="M306" s="193">
        <f t="shared" si="277"/>
        <v>0</v>
      </c>
      <c r="N306" s="212">
        <f t="shared" si="273"/>
        <v>12194501.059999999</v>
      </c>
    </row>
    <row r="307" spans="1:14" ht="23.25" x14ac:dyDescent="0.25">
      <c r="A307" s="149" t="s">
        <v>495</v>
      </c>
      <c r="B307" s="262" t="s">
        <v>19</v>
      </c>
      <c r="C307" s="261" t="s">
        <v>23</v>
      </c>
      <c r="D307" s="261" t="s">
        <v>388</v>
      </c>
      <c r="E307" s="262" t="s">
        <v>16</v>
      </c>
      <c r="F307" s="193">
        <f>SUM(F308:F309)</f>
        <v>11638910.640000001</v>
      </c>
      <c r="G307" s="193">
        <f t="shared" ref="G307" si="278">SUM(G308:G309)</f>
        <v>0</v>
      </c>
      <c r="H307" s="212">
        <f t="shared" si="271"/>
        <v>11638910.640000001</v>
      </c>
      <c r="I307" s="193">
        <f t="shared" ref="I307:L307" si="279">SUM(I308:I309)</f>
        <v>11823490.43</v>
      </c>
      <c r="J307" s="193">
        <f t="shared" ref="J307" si="280">SUM(J308:J309)</f>
        <v>0</v>
      </c>
      <c r="K307" s="212">
        <f t="shared" si="272"/>
        <v>11823490.43</v>
      </c>
      <c r="L307" s="193">
        <f t="shared" si="279"/>
        <v>12194501.059999999</v>
      </c>
      <c r="M307" s="193">
        <f t="shared" ref="M307" si="281">SUM(M308:M309)</f>
        <v>0</v>
      </c>
      <c r="N307" s="212">
        <f t="shared" si="273"/>
        <v>12194501.059999999</v>
      </c>
    </row>
    <row r="308" spans="1:14" x14ac:dyDescent="0.25">
      <c r="A308" s="259" t="s">
        <v>143</v>
      </c>
      <c r="B308" s="262" t="s">
        <v>19</v>
      </c>
      <c r="C308" s="261" t="s">
        <v>23</v>
      </c>
      <c r="D308" s="261" t="s">
        <v>388</v>
      </c>
      <c r="E308" s="262" t="s">
        <v>142</v>
      </c>
      <c r="F308" s="193">
        <f>SUM(Лист1!G80)</f>
        <v>7756557.7000000002</v>
      </c>
      <c r="G308" s="193">
        <f>SUM(Лист1!H80)</f>
        <v>0</v>
      </c>
      <c r="H308" s="212">
        <f t="shared" si="271"/>
        <v>7756557.7000000002</v>
      </c>
      <c r="I308" s="193">
        <f>SUM(Лист1!J80)</f>
        <v>7813142.8799999999</v>
      </c>
      <c r="J308" s="193">
        <f>SUM(Лист1!K80)</f>
        <v>0</v>
      </c>
      <c r="K308" s="212">
        <f t="shared" si="272"/>
        <v>7813142.8799999999</v>
      </c>
      <c r="L308" s="193">
        <f>SUM(Лист1!M80)</f>
        <v>7992969.96</v>
      </c>
      <c r="M308" s="193">
        <f>SUM(Лист1!N80)</f>
        <v>0</v>
      </c>
      <c r="N308" s="212">
        <f t="shared" si="273"/>
        <v>7992969.96</v>
      </c>
    </row>
    <row r="309" spans="1:14" x14ac:dyDescent="0.25">
      <c r="A309" s="259" t="s">
        <v>145</v>
      </c>
      <c r="B309" s="262" t="s">
        <v>19</v>
      </c>
      <c r="C309" s="261" t="s">
        <v>23</v>
      </c>
      <c r="D309" s="261" t="s">
        <v>388</v>
      </c>
      <c r="E309" s="262" t="s">
        <v>144</v>
      </c>
      <c r="F309" s="193">
        <f>SUM(Лист1!G81)</f>
        <v>3882352.94</v>
      </c>
      <c r="G309" s="193">
        <f>SUM(Лист1!H81)</f>
        <v>0</v>
      </c>
      <c r="H309" s="212">
        <f t="shared" si="271"/>
        <v>3882352.94</v>
      </c>
      <c r="I309" s="193">
        <f>SUM(Лист1!J81)</f>
        <v>4010347.55</v>
      </c>
      <c r="J309" s="193">
        <f>SUM(Лист1!K81)</f>
        <v>0</v>
      </c>
      <c r="K309" s="212">
        <f t="shared" si="272"/>
        <v>4010347.55</v>
      </c>
      <c r="L309" s="193">
        <f>SUM(Лист1!M81)</f>
        <v>4201531.0999999996</v>
      </c>
      <c r="M309" s="193">
        <f>SUM(Лист1!N81)</f>
        <v>0</v>
      </c>
      <c r="N309" s="212">
        <f t="shared" si="273"/>
        <v>4201531.0999999996</v>
      </c>
    </row>
    <row r="310" spans="1:14" ht="26.25" x14ac:dyDescent="0.25">
      <c r="A310" s="220" t="s">
        <v>489</v>
      </c>
      <c r="B310" s="262" t="s">
        <v>19</v>
      </c>
      <c r="C310" s="263" t="s">
        <v>23</v>
      </c>
      <c r="D310" s="261" t="s">
        <v>488</v>
      </c>
      <c r="E310" s="262" t="s">
        <v>7</v>
      </c>
      <c r="F310" s="193">
        <f>SUM(F311)</f>
        <v>584521.28</v>
      </c>
      <c r="G310" s="193">
        <f t="shared" ref="G310:H311" si="282">SUM(G311)</f>
        <v>-58012.56</v>
      </c>
      <c r="H310" s="193">
        <f t="shared" si="282"/>
        <v>526508.72</v>
      </c>
      <c r="I310" s="193"/>
      <c r="J310" s="193"/>
      <c r="K310" s="212"/>
      <c r="L310" s="193"/>
      <c r="M310" s="193"/>
      <c r="N310" s="212"/>
    </row>
    <row r="311" spans="1:14" ht="23.25" x14ac:dyDescent="0.25">
      <c r="A311" s="149" t="s">
        <v>495</v>
      </c>
      <c r="B311" s="262" t="s">
        <v>19</v>
      </c>
      <c r="C311" s="263" t="s">
        <v>23</v>
      </c>
      <c r="D311" s="261" t="s">
        <v>488</v>
      </c>
      <c r="E311" s="262" t="s">
        <v>16</v>
      </c>
      <c r="F311" s="193">
        <f>SUM(F312)</f>
        <v>584521.28</v>
      </c>
      <c r="G311" s="193">
        <f t="shared" si="282"/>
        <v>-58012.56</v>
      </c>
      <c r="H311" s="193">
        <f t="shared" si="282"/>
        <v>526508.72</v>
      </c>
      <c r="I311" s="193"/>
      <c r="J311" s="193"/>
      <c r="K311" s="212"/>
      <c r="L311" s="193"/>
      <c r="M311" s="193"/>
      <c r="N311" s="212"/>
    </row>
    <row r="312" spans="1:14" x14ac:dyDescent="0.25">
      <c r="A312" s="259" t="s">
        <v>145</v>
      </c>
      <c r="B312" s="262" t="s">
        <v>19</v>
      </c>
      <c r="C312" s="261" t="s">
        <v>23</v>
      </c>
      <c r="D312" s="261" t="s">
        <v>488</v>
      </c>
      <c r="E312" s="262" t="s">
        <v>144</v>
      </c>
      <c r="F312" s="193">
        <f>SUM(Лист1!G84)</f>
        <v>584521.28</v>
      </c>
      <c r="G312" s="193">
        <f>SUM(Лист1!H84)</f>
        <v>-58012.56</v>
      </c>
      <c r="H312" s="193">
        <f t="shared" ref="H312" si="283">SUM(F312+G312)</f>
        <v>526508.72</v>
      </c>
      <c r="I312" s="193"/>
      <c r="J312" s="193"/>
      <c r="K312" s="212"/>
      <c r="L312" s="193"/>
      <c r="M312" s="193"/>
      <c r="N312" s="212"/>
    </row>
    <row r="313" spans="1:14" ht="39" x14ac:dyDescent="0.25">
      <c r="A313" s="220" t="s">
        <v>465</v>
      </c>
      <c r="B313" s="262" t="s">
        <v>19</v>
      </c>
      <c r="C313" s="261" t="s">
        <v>23</v>
      </c>
      <c r="D313" s="261" t="s">
        <v>463</v>
      </c>
      <c r="E313" s="262" t="s">
        <v>7</v>
      </c>
      <c r="F313" s="193">
        <f>SUM(F314)</f>
        <v>2940518</v>
      </c>
      <c r="G313" s="193">
        <f t="shared" ref="G313:H314" si="284">SUM(G314)</f>
        <v>0</v>
      </c>
      <c r="H313" s="193">
        <f t="shared" si="284"/>
        <v>2940518</v>
      </c>
      <c r="I313" s="193"/>
      <c r="J313" s="193"/>
      <c r="K313" s="212"/>
      <c r="L313" s="193"/>
      <c r="M313" s="193"/>
      <c r="N313" s="212"/>
    </row>
    <row r="314" spans="1:14" ht="23.25" x14ac:dyDescent="0.25">
      <c r="A314" s="149" t="s">
        <v>495</v>
      </c>
      <c r="B314" s="262" t="s">
        <v>19</v>
      </c>
      <c r="C314" s="261" t="s">
        <v>23</v>
      </c>
      <c r="D314" s="261" t="s">
        <v>463</v>
      </c>
      <c r="E314" s="164" t="s">
        <v>16</v>
      </c>
      <c r="F314" s="193">
        <f>SUM(F315)</f>
        <v>2940518</v>
      </c>
      <c r="G314" s="193">
        <f t="shared" si="284"/>
        <v>0</v>
      </c>
      <c r="H314" s="193">
        <f t="shared" si="284"/>
        <v>2940518</v>
      </c>
      <c r="I314" s="193"/>
      <c r="J314" s="193"/>
      <c r="K314" s="212"/>
      <c r="L314" s="193"/>
      <c r="M314" s="193"/>
      <c r="N314" s="212"/>
    </row>
    <row r="315" spans="1:14" x14ac:dyDescent="0.25">
      <c r="A315" s="259" t="s">
        <v>143</v>
      </c>
      <c r="B315" s="262"/>
      <c r="C315" s="261"/>
      <c r="D315" s="261" t="s">
        <v>463</v>
      </c>
      <c r="E315" s="164" t="s">
        <v>142</v>
      </c>
      <c r="F315" s="193">
        <f>SUM(Лист1!G87)</f>
        <v>2940518</v>
      </c>
      <c r="G315" s="193">
        <f>SUM(Лист1!H87)</f>
        <v>0</v>
      </c>
      <c r="H315" s="193">
        <f>SUM(Лист1!I87)</f>
        <v>2940518</v>
      </c>
      <c r="I315" s="193"/>
      <c r="J315" s="193"/>
      <c r="K315" s="212"/>
      <c r="L315" s="193"/>
      <c r="M315" s="193"/>
      <c r="N315" s="212"/>
    </row>
    <row r="316" spans="1:14" x14ac:dyDescent="0.25">
      <c r="A316" s="113" t="s">
        <v>162</v>
      </c>
      <c r="B316" s="194" t="s">
        <v>19</v>
      </c>
      <c r="C316" s="196" t="s">
        <v>9</v>
      </c>
      <c r="D316" s="195" t="s">
        <v>110</v>
      </c>
      <c r="E316" s="196" t="s">
        <v>7</v>
      </c>
      <c r="F316" s="181">
        <f>SUM(F317+F323+F326+F320)</f>
        <v>19947133.709999997</v>
      </c>
      <c r="G316" s="181">
        <f t="shared" ref="G316" si="285">SUM(G317+G323+G326+G320)</f>
        <v>276749.89999999991</v>
      </c>
      <c r="H316" s="211">
        <f t="shared" si="271"/>
        <v>20223883.609999996</v>
      </c>
      <c r="I316" s="181">
        <f>SUM(I317+I323+I326)</f>
        <v>19305321.969999999</v>
      </c>
      <c r="J316" s="181">
        <f>SUM(J317+J323+J326)</f>
        <v>0</v>
      </c>
      <c r="K316" s="211">
        <f t="shared" si="272"/>
        <v>19305321.969999999</v>
      </c>
      <c r="L316" s="181">
        <f>SUM(L317+L323+L326)</f>
        <v>19191406.969999999</v>
      </c>
      <c r="M316" s="181">
        <f>SUM(M317+M323+M326)</f>
        <v>0</v>
      </c>
      <c r="N316" s="211">
        <f t="shared" si="273"/>
        <v>19191406.969999999</v>
      </c>
    </row>
    <row r="317" spans="1:14" x14ac:dyDescent="0.25">
      <c r="A317" s="120" t="s">
        <v>179</v>
      </c>
      <c r="B317" s="110" t="s">
        <v>19</v>
      </c>
      <c r="C317" s="111" t="s">
        <v>9</v>
      </c>
      <c r="D317" s="117" t="s">
        <v>180</v>
      </c>
      <c r="E317" s="110" t="s">
        <v>7</v>
      </c>
      <c r="F317" s="157">
        <f>SUM(F318)</f>
        <v>5570415.5099999998</v>
      </c>
      <c r="G317" s="157">
        <f t="shared" ref="G317:G318" si="286">SUM(G318)</f>
        <v>2888293.1</v>
      </c>
      <c r="H317" s="212">
        <f t="shared" si="271"/>
        <v>8458708.6099999994</v>
      </c>
      <c r="I317" s="157">
        <f t="shared" ref="I317:M318" si="287">SUM(I318)</f>
        <v>7739514</v>
      </c>
      <c r="J317" s="157">
        <f t="shared" si="287"/>
        <v>0</v>
      </c>
      <c r="K317" s="212">
        <f t="shared" si="272"/>
        <v>7739514</v>
      </c>
      <c r="L317" s="157">
        <f t="shared" si="287"/>
        <v>7717829</v>
      </c>
      <c r="M317" s="157">
        <f t="shared" si="287"/>
        <v>0</v>
      </c>
      <c r="N317" s="212">
        <f t="shared" si="273"/>
        <v>7717829</v>
      </c>
    </row>
    <row r="318" spans="1:14" ht="23.25" x14ac:dyDescent="0.25">
      <c r="A318" s="149" t="s">
        <v>495</v>
      </c>
      <c r="B318" s="110" t="s">
        <v>19</v>
      </c>
      <c r="C318" s="111" t="s">
        <v>9</v>
      </c>
      <c r="D318" s="117" t="s">
        <v>180</v>
      </c>
      <c r="E318" s="110" t="s">
        <v>16</v>
      </c>
      <c r="F318" s="157">
        <f>SUM(F319)</f>
        <v>5570415.5099999998</v>
      </c>
      <c r="G318" s="157">
        <f t="shared" si="286"/>
        <v>2888293.1</v>
      </c>
      <c r="H318" s="212">
        <f t="shared" si="271"/>
        <v>8458708.6099999994</v>
      </c>
      <c r="I318" s="157">
        <f t="shared" si="287"/>
        <v>7739514</v>
      </c>
      <c r="J318" s="157">
        <f t="shared" si="287"/>
        <v>0</v>
      </c>
      <c r="K318" s="212">
        <f t="shared" si="272"/>
        <v>7739514</v>
      </c>
      <c r="L318" s="157">
        <f t="shared" si="287"/>
        <v>7717829</v>
      </c>
      <c r="M318" s="157">
        <f t="shared" si="287"/>
        <v>0</v>
      </c>
      <c r="N318" s="212">
        <f t="shared" si="273"/>
        <v>7717829</v>
      </c>
    </row>
    <row r="319" spans="1:14" x14ac:dyDescent="0.25">
      <c r="A319" s="115" t="s">
        <v>143</v>
      </c>
      <c r="B319" s="110" t="s">
        <v>19</v>
      </c>
      <c r="C319" s="111" t="s">
        <v>9</v>
      </c>
      <c r="D319" s="117" t="s">
        <v>180</v>
      </c>
      <c r="E319" s="110" t="s">
        <v>142</v>
      </c>
      <c r="F319" s="157">
        <f>SUM(Лист1!G91)</f>
        <v>5570415.5099999998</v>
      </c>
      <c r="G319" s="157">
        <f>SUM(Лист1!H91)</f>
        <v>2888293.1</v>
      </c>
      <c r="H319" s="212">
        <f t="shared" si="271"/>
        <v>8458708.6099999994</v>
      </c>
      <c r="I319" s="157">
        <f>SUM(Лист1!J91)</f>
        <v>7739514</v>
      </c>
      <c r="J319" s="157">
        <f>SUM(Лист1!K91)</f>
        <v>0</v>
      </c>
      <c r="K319" s="212">
        <f t="shared" si="272"/>
        <v>7739514</v>
      </c>
      <c r="L319" s="157">
        <f>SUM(Лист1!M91)</f>
        <v>7717829</v>
      </c>
      <c r="M319" s="157">
        <f>SUM(Лист1!N91)</f>
        <v>0</v>
      </c>
      <c r="N319" s="212">
        <f t="shared" si="273"/>
        <v>7717829</v>
      </c>
    </row>
    <row r="320" spans="1:14" ht="39" x14ac:dyDescent="0.25">
      <c r="A320" s="120" t="s">
        <v>391</v>
      </c>
      <c r="B320" s="262" t="s">
        <v>19</v>
      </c>
      <c r="C320" s="261" t="s">
        <v>9</v>
      </c>
      <c r="D320" s="261" t="s">
        <v>390</v>
      </c>
      <c r="E320" s="268" t="s">
        <v>7</v>
      </c>
      <c r="F320" s="157">
        <f>SUM(F321)</f>
        <v>2611543.2000000002</v>
      </c>
      <c r="G320" s="157">
        <f t="shared" ref="G320:G321" si="288">SUM(G321)</f>
        <v>-2611543.2000000002</v>
      </c>
      <c r="H320" s="212">
        <f t="shared" si="271"/>
        <v>0</v>
      </c>
      <c r="I320" s="157"/>
      <c r="J320" s="157"/>
      <c r="K320" s="212">
        <f t="shared" si="272"/>
        <v>0</v>
      </c>
      <c r="L320" s="157"/>
      <c r="M320" s="157"/>
      <c r="N320" s="212">
        <f t="shared" si="273"/>
        <v>0</v>
      </c>
    </row>
    <row r="321" spans="1:14" ht="23.25" x14ac:dyDescent="0.25">
      <c r="A321" s="149" t="s">
        <v>495</v>
      </c>
      <c r="B321" s="164" t="s">
        <v>19</v>
      </c>
      <c r="C321" s="165" t="s">
        <v>9</v>
      </c>
      <c r="D321" s="165" t="s">
        <v>390</v>
      </c>
      <c r="E321" s="164" t="s">
        <v>16</v>
      </c>
      <c r="F321" s="157">
        <f>SUM(F322)</f>
        <v>2611543.2000000002</v>
      </c>
      <c r="G321" s="157">
        <f t="shared" si="288"/>
        <v>-2611543.2000000002</v>
      </c>
      <c r="H321" s="212">
        <f t="shared" si="271"/>
        <v>0</v>
      </c>
      <c r="I321" s="157"/>
      <c r="J321" s="157"/>
      <c r="K321" s="212">
        <f t="shared" si="272"/>
        <v>0</v>
      </c>
      <c r="L321" s="157"/>
      <c r="M321" s="157"/>
      <c r="N321" s="212">
        <f t="shared" si="273"/>
        <v>0</v>
      </c>
    </row>
    <row r="322" spans="1:14" x14ac:dyDescent="0.25">
      <c r="A322" s="115" t="s">
        <v>143</v>
      </c>
      <c r="B322" s="164" t="s">
        <v>19</v>
      </c>
      <c r="C322" s="165" t="s">
        <v>9</v>
      </c>
      <c r="D322" s="165" t="s">
        <v>390</v>
      </c>
      <c r="E322" s="164" t="s">
        <v>142</v>
      </c>
      <c r="F322" s="157">
        <f>SUM(Лист1!G94)</f>
        <v>2611543.2000000002</v>
      </c>
      <c r="G322" s="157">
        <f>SUM(Лист1!H94)</f>
        <v>-2611543.2000000002</v>
      </c>
      <c r="H322" s="212">
        <f t="shared" si="271"/>
        <v>0</v>
      </c>
      <c r="I322" s="157"/>
      <c r="J322" s="157"/>
      <c r="K322" s="212">
        <f t="shared" si="272"/>
        <v>0</v>
      </c>
      <c r="L322" s="157"/>
      <c r="M322" s="157"/>
      <c r="N322" s="212">
        <f t="shared" si="273"/>
        <v>0</v>
      </c>
    </row>
    <row r="323" spans="1:14" x14ac:dyDescent="0.25">
      <c r="A323" s="120" t="s">
        <v>191</v>
      </c>
      <c r="B323" s="110" t="s">
        <v>19</v>
      </c>
      <c r="C323" s="111" t="s">
        <v>9</v>
      </c>
      <c r="D323" s="117" t="s">
        <v>192</v>
      </c>
      <c r="E323" s="110" t="s">
        <v>7</v>
      </c>
      <c r="F323" s="157">
        <f>SUM(F324)</f>
        <v>11741175</v>
      </c>
      <c r="G323" s="157">
        <f t="shared" ref="G323" si="289">SUM(G324)</f>
        <v>0</v>
      </c>
      <c r="H323" s="212">
        <f t="shared" si="271"/>
        <v>11741175</v>
      </c>
      <c r="I323" s="157">
        <f t="shared" ref="I323:M323" si="290">SUM(I324)</f>
        <v>11541807.970000001</v>
      </c>
      <c r="J323" s="157">
        <f t="shared" si="290"/>
        <v>0</v>
      </c>
      <c r="K323" s="212">
        <f t="shared" si="272"/>
        <v>11541807.970000001</v>
      </c>
      <c r="L323" s="157">
        <f t="shared" si="290"/>
        <v>11449577.970000001</v>
      </c>
      <c r="M323" s="157">
        <f t="shared" si="290"/>
        <v>0</v>
      </c>
      <c r="N323" s="212">
        <f t="shared" si="273"/>
        <v>11449577.970000001</v>
      </c>
    </row>
    <row r="324" spans="1:14" ht="23.25" x14ac:dyDescent="0.25">
      <c r="A324" s="149" t="s">
        <v>495</v>
      </c>
      <c r="B324" s="110" t="s">
        <v>19</v>
      </c>
      <c r="C324" s="111" t="s">
        <v>9</v>
      </c>
      <c r="D324" s="117" t="s">
        <v>192</v>
      </c>
      <c r="E324" s="110" t="s">
        <v>16</v>
      </c>
      <c r="F324" s="157">
        <f>SUM(F325:F325)</f>
        <v>11741175</v>
      </c>
      <c r="G324" s="157">
        <f t="shared" ref="G324" si="291">SUM(G325:G325)</f>
        <v>0</v>
      </c>
      <c r="H324" s="212">
        <f t="shared" si="271"/>
        <v>11741175</v>
      </c>
      <c r="I324" s="157">
        <f t="shared" ref="I324:M324" si="292">SUM(I325:I325)</f>
        <v>11541807.970000001</v>
      </c>
      <c r="J324" s="157">
        <f t="shared" si="292"/>
        <v>0</v>
      </c>
      <c r="K324" s="212">
        <f t="shared" si="272"/>
        <v>11541807.970000001</v>
      </c>
      <c r="L324" s="157">
        <f t="shared" si="292"/>
        <v>11449577.970000001</v>
      </c>
      <c r="M324" s="157">
        <f t="shared" si="292"/>
        <v>0</v>
      </c>
      <c r="N324" s="212">
        <f t="shared" si="273"/>
        <v>11449577.970000001</v>
      </c>
    </row>
    <row r="325" spans="1:14" x14ac:dyDescent="0.25">
      <c r="A325" s="115" t="s">
        <v>143</v>
      </c>
      <c r="B325" s="110" t="s">
        <v>19</v>
      </c>
      <c r="C325" s="111" t="s">
        <v>9</v>
      </c>
      <c r="D325" s="117" t="s">
        <v>192</v>
      </c>
      <c r="E325" s="110" t="s">
        <v>142</v>
      </c>
      <c r="F325" s="157">
        <f>SUM(Лист1!G161)</f>
        <v>11741175</v>
      </c>
      <c r="G325" s="157">
        <f>SUM(Лист1!H161)</f>
        <v>0</v>
      </c>
      <c r="H325" s="212">
        <f t="shared" si="271"/>
        <v>11741175</v>
      </c>
      <c r="I325" s="157">
        <f>SUM(Лист1!J161)</f>
        <v>11541807.970000001</v>
      </c>
      <c r="J325" s="157">
        <f>SUM(Лист1!K161)</f>
        <v>0</v>
      </c>
      <c r="K325" s="212">
        <f t="shared" si="272"/>
        <v>11541807.970000001</v>
      </c>
      <c r="L325" s="157">
        <f>SUM(Лист1!M161)</f>
        <v>11449577.970000001</v>
      </c>
      <c r="M325" s="157">
        <f>SUM(Лист1!N161)</f>
        <v>0</v>
      </c>
      <c r="N325" s="212">
        <f t="shared" si="273"/>
        <v>11449577.970000001</v>
      </c>
    </row>
    <row r="326" spans="1:14" ht="26.25" x14ac:dyDescent="0.25">
      <c r="A326" s="248" t="s">
        <v>307</v>
      </c>
      <c r="B326" s="110" t="s">
        <v>19</v>
      </c>
      <c r="C326" s="111" t="s">
        <v>9</v>
      </c>
      <c r="D326" s="117" t="s">
        <v>308</v>
      </c>
      <c r="E326" s="116" t="s">
        <v>7</v>
      </c>
      <c r="F326" s="157">
        <f>SUM(F328)</f>
        <v>24000</v>
      </c>
      <c r="G326" s="157">
        <f t="shared" ref="G326" si="293">SUM(G328)</f>
        <v>0</v>
      </c>
      <c r="H326" s="212">
        <f t="shared" si="271"/>
        <v>24000</v>
      </c>
      <c r="I326" s="157">
        <f>SUM(I328)</f>
        <v>24000</v>
      </c>
      <c r="J326" s="157">
        <f>SUM(J328)</f>
        <v>0</v>
      </c>
      <c r="K326" s="212">
        <f t="shared" si="272"/>
        <v>24000</v>
      </c>
      <c r="L326" s="157">
        <f>SUM(L328)</f>
        <v>24000</v>
      </c>
      <c r="M326" s="157">
        <f>SUM(M328)</f>
        <v>0</v>
      </c>
      <c r="N326" s="212">
        <f t="shared" si="273"/>
        <v>24000</v>
      </c>
    </row>
    <row r="327" spans="1:14" ht="90" x14ac:dyDescent="0.25">
      <c r="A327" s="248" t="s">
        <v>337</v>
      </c>
      <c r="B327" s="110" t="s">
        <v>19</v>
      </c>
      <c r="C327" s="111" t="s">
        <v>9</v>
      </c>
      <c r="D327" s="117" t="s">
        <v>339</v>
      </c>
      <c r="E327" s="116" t="s">
        <v>7</v>
      </c>
      <c r="F327" s="157">
        <f>SUM(F328)</f>
        <v>24000</v>
      </c>
      <c r="G327" s="157">
        <f t="shared" ref="G327" si="294">SUM(G328)</f>
        <v>0</v>
      </c>
      <c r="H327" s="212">
        <f t="shared" si="271"/>
        <v>24000</v>
      </c>
      <c r="I327" s="157">
        <f t="shared" ref="I327:M327" si="295">SUM(I328)</f>
        <v>24000</v>
      </c>
      <c r="J327" s="157">
        <f t="shared" si="295"/>
        <v>0</v>
      </c>
      <c r="K327" s="212">
        <f t="shared" si="272"/>
        <v>24000</v>
      </c>
      <c r="L327" s="157">
        <f t="shared" si="295"/>
        <v>24000</v>
      </c>
      <c r="M327" s="157">
        <f t="shared" si="295"/>
        <v>0</v>
      </c>
      <c r="N327" s="212">
        <f t="shared" si="273"/>
        <v>24000</v>
      </c>
    </row>
    <row r="328" spans="1:14" ht="23.25" x14ac:dyDescent="0.25">
      <c r="A328" s="149" t="s">
        <v>495</v>
      </c>
      <c r="B328" s="110" t="s">
        <v>19</v>
      </c>
      <c r="C328" s="111" t="s">
        <v>9</v>
      </c>
      <c r="D328" s="117" t="s">
        <v>339</v>
      </c>
      <c r="E328" s="110" t="s">
        <v>16</v>
      </c>
      <c r="F328" s="157">
        <f t="shared" ref="F328:M328" si="296">SUM(F329)</f>
        <v>24000</v>
      </c>
      <c r="G328" s="157">
        <f t="shared" si="296"/>
        <v>0</v>
      </c>
      <c r="H328" s="212">
        <f t="shared" si="271"/>
        <v>24000</v>
      </c>
      <c r="I328" s="157">
        <f t="shared" si="296"/>
        <v>24000</v>
      </c>
      <c r="J328" s="157">
        <f t="shared" si="296"/>
        <v>0</v>
      </c>
      <c r="K328" s="212">
        <f t="shared" si="272"/>
        <v>24000</v>
      </c>
      <c r="L328" s="157">
        <f t="shared" si="296"/>
        <v>24000</v>
      </c>
      <c r="M328" s="157">
        <f t="shared" si="296"/>
        <v>0</v>
      </c>
      <c r="N328" s="212">
        <f t="shared" si="273"/>
        <v>24000</v>
      </c>
    </row>
    <row r="329" spans="1:14" x14ac:dyDescent="0.25">
      <c r="A329" s="115" t="s">
        <v>143</v>
      </c>
      <c r="B329" s="110" t="s">
        <v>19</v>
      </c>
      <c r="C329" s="111" t="s">
        <v>9</v>
      </c>
      <c r="D329" s="117" t="s">
        <v>339</v>
      </c>
      <c r="E329" s="110" t="s">
        <v>142</v>
      </c>
      <c r="F329" s="157">
        <f>SUM(Лист1!G165)</f>
        <v>24000</v>
      </c>
      <c r="G329" s="157">
        <f>SUM(Лист1!H165)</f>
        <v>0</v>
      </c>
      <c r="H329" s="212">
        <f t="shared" si="271"/>
        <v>24000</v>
      </c>
      <c r="I329" s="157">
        <f>SUM(Лист1!J165)</f>
        <v>24000</v>
      </c>
      <c r="J329" s="157">
        <f>SUM(Лист1!K165)</f>
        <v>0</v>
      </c>
      <c r="K329" s="212">
        <f t="shared" si="272"/>
        <v>24000</v>
      </c>
      <c r="L329" s="157">
        <f>SUM(Лист1!M165)</f>
        <v>24000</v>
      </c>
      <c r="M329" s="157">
        <f>SUM(Лист1!N165)</f>
        <v>0</v>
      </c>
      <c r="N329" s="212">
        <f t="shared" si="273"/>
        <v>24000</v>
      </c>
    </row>
    <row r="330" spans="1:14" x14ac:dyDescent="0.25">
      <c r="A330" s="113" t="s">
        <v>164</v>
      </c>
      <c r="B330" s="142" t="s">
        <v>19</v>
      </c>
      <c r="C330" s="138" t="s">
        <v>19</v>
      </c>
      <c r="D330" s="138" t="s">
        <v>110</v>
      </c>
      <c r="E330" s="139" t="s">
        <v>7</v>
      </c>
      <c r="F330" s="203">
        <f>SUM(F334+F342+F331)</f>
        <v>2577020</v>
      </c>
      <c r="G330" s="203">
        <f>SUM(G334+G342+G331)</f>
        <v>-442112.33</v>
      </c>
      <c r="H330" s="211">
        <f t="shared" si="271"/>
        <v>2134907.67</v>
      </c>
      <c r="I330" s="203">
        <f t="shared" ref="I330:L330" si="297">SUM(I334+I342)</f>
        <v>1277020</v>
      </c>
      <c r="J330" s="203">
        <f t="shared" ref="J330" si="298">SUM(J334+J342)</f>
        <v>0</v>
      </c>
      <c r="K330" s="211">
        <f t="shared" si="272"/>
        <v>1277020</v>
      </c>
      <c r="L330" s="203">
        <f t="shared" si="297"/>
        <v>1199520</v>
      </c>
      <c r="M330" s="203">
        <f t="shared" ref="M330" si="299">SUM(M334+M342)</f>
        <v>0</v>
      </c>
      <c r="N330" s="211">
        <f t="shared" si="273"/>
        <v>1199520</v>
      </c>
    </row>
    <row r="331" spans="1:14" x14ac:dyDescent="0.25">
      <c r="A331" s="125" t="s">
        <v>451</v>
      </c>
      <c r="B331" s="135" t="s">
        <v>19</v>
      </c>
      <c r="C331" s="154" t="s">
        <v>19</v>
      </c>
      <c r="D331" s="152" t="s">
        <v>452</v>
      </c>
      <c r="E331" s="180" t="s">
        <v>7</v>
      </c>
      <c r="F331" s="193">
        <f>SUM(F332)</f>
        <v>1300000</v>
      </c>
      <c r="G331" s="193">
        <f>SUM(G332)</f>
        <v>0</v>
      </c>
      <c r="H331" s="193">
        <f t="shared" si="271"/>
        <v>1300000</v>
      </c>
      <c r="I331" s="203"/>
      <c r="J331" s="203"/>
      <c r="K331" s="211"/>
      <c r="L331" s="203"/>
      <c r="M331" s="203"/>
      <c r="N331" s="211"/>
    </row>
    <row r="332" spans="1:14" x14ac:dyDescent="0.25">
      <c r="A332" s="264" t="s">
        <v>34</v>
      </c>
      <c r="B332" s="110" t="s">
        <v>19</v>
      </c>
      <c r="C332" s="112" t="s">
        <v>19</v>
      </c>
      <c r="D332" s="117" t="s">
        <v>452</v>
      </c>
      <c r="E332" s="112" t="s">
        <v>35</v>
      </c>
      <c r="F332" s="193">
        <f>SUM(F333)</f>
        <v>1300000</v>
      </c>
      <c r="G332" s="193">
        <f>SUM(G333)</f>
        <v>0</v>
      </c>
      <c r="H332" s="193">
        <f t="shared" si="271"/>
        <v>1300000</v>
      </c>
      <c r="I332" s="203"/>
      <c r="J332" s="203"/>
      <c r="K332" s="211"/>
      <c r="L332" s="203"/>
      <c r="M332" s="203"/>
      <c r="N332" s="211"/>
    </row>
    <row r="333" spans="1:14" ht="23.25" x14ac:dyDescent="0.25">
      <c r="A333" s="149" t="s">
        <v>79</v>
      </c>
      <c r="B333" s="110" t="s">
        <v>19</v>
      </c>
      <c r="C333" s="112" t="s">
        <v>19</v>
      </c>
      <c r="D333" s="117" t="s">
        <v>452</v>
      </c>
      <c r="E333" s="112" t="s">
        <v>80</v>
      </c>
      <c r="F333" s="193">
        <f>SUM(Лист1!G446)</f>
        <v>1300000</v>
      </c>
      <c r="G333" s="193">
        <f>SUM(Лист1!H446)</f>
        <v>0</v>
      </c>
      <c r="H333" s="193">
        <f t="shared" si="271"/>
        <v>1300000</v>
      </c>
      <c r="I333" s="203"/>
      <c r="J333" s="203"/>
      <c r="K333" s="211"/>
      <c r="L333" s="203"/>
      <c r="M333" s="203"/>
      <c r="N333" s="211"/>
    </row>
    <row r="334" spans="1:14" x14ac:dyDescent="0.25">
      <c r="A334" s="125" t="s">
        <v>224</v>
      </c>
      <c r="B334" s="116" t="s">
        <v>19</v>
      </c>
      <c r="C334" s="117" t="s">
        <v>19</v>
      </c>
      <c r="D334" s="117" t="s">
        <v>412</v>
      </c>
      <c r="E334" s="118" t="s">
        <v>7</v>
      </c>
      <c r="F334" s="157">
        <f>SUM(F338+F335+F340)</f>
        <v>77500</v>
      </c>
      <c r="G334" s="157">
        <f t="shared" ref="G334" si="300">SUM(G338+G335+G340)</f>
        <v>0</v>
      </c>
      <c r="H334" s="212">
        <f t="shared" si="271"/>
        <v>77500</v>
      </c>
      <c r="I334" s="157">
        <f t="shared" ref="I334:L334" si="301">SUM(I338+I335+I340)</f>
        <v>77500</v>
      </c>
      <c r="J334" s="157">
        <f t="shared" ref="J334" si="302">SUM(J338+J335+J340)</f>
        <v>0</v>
      </c>
      <c r="K334" s="212">
        <f t="shared" si="272"/>
        <v>77500</v>
      </c>
      <c r="L334" s="157">
        <f t="shared" si="301"/>
        <v>0</v>
      </c>
      <c r="M334" s="157">
        <f t="shared" ref="M334" si="303">SUM(M338+M335+M340)</f>
        <v>0</v>
      </c>
      <c r="N334" s="212">
        <f t="shared" si="273"/>
        <v>0</v>
      </c>
    </row>
    <row r="335" spans="1:14" ht="34.5" x14ac:dyDescent="0.25">
      <c r="A335" s="114" t="s">
        <v>28</v>
      </c>
      <c r="B335" s="110" t="s">
        <v>19</v>
      </c>
      <c r="C335" s="112" t="s">
        <v>19</v>
      </c>
      <c r="D335" s="117" t="s">
        <v>412</v>
      </c>
      <c r="E335" s="112" t="s">
        <v>29</v>
      </c>
      <c r="F335" s="213">
        <f>SUM(F337+F336)</f>
        <v>10000</v>
      </c>
      <c r="G335" s="213">
        <f>SUM(G337+G336)</f>
        <v>0</v>
      </c>
      <c r="H335" s="212">
        <f t="shared" si="271"/>
        <v>10000</v>
      </c>
      <c r="I335" s="213">
        <f>SUM(I336:I337)</f>
        <v>10000</v>
      </c>
      <c r="J335" s="213">
        <f>SUM(J336:J337)</f>
        <v>0</v>
      </c>
      <c r="K335" s="212">
        <f t="shared" si="272"/>
        <v>10000</v>
      </c>
      <c r="L335" s="213">
        <f>SUM(L337)</f>
        <v>0</v>
      </c>
      <c r="M335" s="213">
        <f>SUM(M337)</f>
        <v>0</v>
      </c>
      <c r="N335" s="212">
        <f t="shared" si="273"/>
        <v>0</v>
      </c>
    </row>
    <row r="336" spans="1:14" x14ac:dyDescent="0.25">
      <c r="A336" s="114" t="s">
        <v>32</v>
      </c>
      <c r="B336" s="110" t="s">
        <v>19</v>
      </c>
      <c r="C336" s="112" t="s">
        <v>19</v>
      </c>
      <c r="D336" s="117" t="s">
        <v>412</v>
      </c>
      <c r="E336" s="112" t="s">
        <v>33</v>
      </c>
      <c r="F336" s="157">
        <f>SUM(Лист1!G169)</f>
        <v>10000</v>
      </c>
      <c r="G336" s="157">
        <f>SUM(Лист1!H169)</f>
        <v>0</v>
      </c>
      <c r="H336" s="212">
        <f t="shared" si="271"/>
        <v>10000</v>
      </c>
      <c r="I336" s="157">
        <f>SUM(Лист1!J169)</f>
        <v>10000</v>
      </c>
      <c r="J336" s="157">
        <f>SUM(Лист1!K169)</f>
        <v>0</v>
      </c>
      <c r="K336" s="212">
        <f t="shared" si="272"/>
        <v>10000</v>
      </c>
      <c r="L336" s="213"/>
      <c r="M336" s="213"/>
      <c r="N336" s="212"/>
    </row>
    <row r="337" spans="1:14" x14ac:dyDescent="0.25">
      <c r="A337" s="114" t="s">
        <v>30</v>
      </c>
      <c r="B337" s="110" t="s">
        <v>19</v>
      </c>
      <c r="C337" s="112" t="s">
        <v>19</v>
      </c>
      <c r="D337" s="117" t="s">
        <v>412</v>
      </c>
      <c r="E337" s="112" t="s">
        <v>31</v>
      </c>
      <c r="F337" s="157">
        <f>SUM(Лист1!G170)</f>
        <v>0</v>
      </c>
      <c r="G337" s="157">
        <f>SUM(Лист1!H170)</f>
        <v>0</v>
      </c>
      <c r="H337" s="212">
        <f t="shared" si="271"/>
        <v>0</v>
      </c>
      <c r="I337" s="157">
        <f>SUM(Лист1!J170)</f>
        <v>0</v>
      </c>
      <c r="J337" s="157">
        <f>SUM(Лист1!K170)</f>
        <v>0</v>
      </c>
      <c r="K337" s="212">
        <f t="shared" si="272"/>
        <v>0</v>
      </c>
      <c r="L337" s="157">
        <f>SUM(Лист1!M170)</f>
        <v>0</v>
      </c>
      <c r="M337" s="157">
        <f>SUM(Лист1!N170)</f>
        <v>0</v>
      </c>
      <c r="N337" s="212">
        <f t="shared" si="273"/>
        <v>0</v>
      </c>
    </row>
    <row r="338" spans="1:14" x14ac:dyDescent="0.25">
      <c r="A338" s="114" t="s">
        <v>11</v>
      </c>
      <c r="B338" s="110" t="s">
        <v>19</v>
      </c>
      <c r="C338" s="112" t="s">
        <v>19</v>
      </c>
      <c r="D338" s="117" t="s">
        <v>412</v>
      </c>
      <c r="E338" s="112" t="s">
        <v>12</v>
      </c>
      <c r="F338" s="213">
        <f>SUM(F339)</f>
        <v>42500</v>
      </c>
      <c r="G338" s="213">
        <f t="shared" ref="G338" si="304">SUM(G339)</f>
        <v>0</v>
      </c>
      <c r="H338" s="212">
        <f t="shared" si="271"/>
        <v>42500</v>
      </c>
      <c r="I338" s="213">
        <f t="shared" ref="I338:M340" si="305">SUM(I339)</f>
        <v>57500</v>
      </c>
      <c r="J338" s="213">
        <f t="shared" si="305"/>
        <v>0</v>
      </c>
      <c r="K338" s="212">
        <f t="shared" si="272"/>
        <v>57500</v>
      </c>
      <c r="L338" s="213">
        <f t="shared" si="305"/>
        <v>0</v>
      </c>
      <c r="M338" s="213">
        <f t="shared" si="305"/>
        <v>0</v>
      </c>
      <c r="N338" s="212">
        <f t="shared" si="273"/>
        <v>0</v>
      </c>
    </row>
    <row r="339" spans="1:14" ht="23.25" x14ac:dyDescent="0.25">
      <c r="A339" s="114" t="s">
        <v>152</v>
      </c>
      <c r="B339" s="110" t="s">
        <v>19</v>
      </c>
      <c r="C339" s="112" t="s">
        <v>19</v>
      </c>
      <c r="D339" s="117" t="s">
        <v>412</v>
      </c>
      <c r="E339" s="112" t="s">
        <v>14</v>
      </c>
      <c r="F339" s="157">
        <f>SUM(Лист1!G172)</f>
        <v>42500</v>
      </c>
      <c r="G339" s="157">
        <f>SUM(Лист1!H172)</f>
        <v>0</v>
      </c>
      <c r="H339" s="212">
        <f t="shared" si="271"/>
        <v>42500</v>
      </c>
      <c r="I339" s="157">
        <f>SUM(Лист1!J172)</f>
        <v>57500</v>
      </c>
      <c r="J339" s="157">
        <f>SUM(Лист1!K172)</f>
        <v>0</v>
      </c>
      <c r="K339" s="212">
        <f t="shared" si="272"/>
        <v>57500</v>
      </c>
      <c r="L339" s="157">
        <f>SUM(Лист1!M172)</f>
        <v>0</v>
      </c>
      <c r="M339" s="157">
        <f>SUM(Лист1!N172)</f>
        <v>0</v>
      </c>
      <c r="N339" s="212">
        <f t="shared" si="273"/>
        <v>0</v>
      </c>
    </row>
    <row r="340" spans="1:14" x14ac:dyDescent="0.25">
      <c r="A340" s="115" t="s">
        <v>86</v>
      </c>
      <c r="B340" s="110" t="s">
        <v>19</v>
      </c>
      <c r="C340" s="112" t="s">
        <v>19</v>
      </c>
      <c r="D340" s="117" t="s">
        <v>412</v>
      </c>
      <c r="E340" s="112" t="s">
        <v>76</v>
      </c>
      <c r="F340" s="213">
        <f>SUM(F341)</f>
        <v>25000</v>
      </c>
      <c r="G340" s="213">
        <f t="shared" ref="G340" si="306">SUM(G341)</f>
        <v>0</v>
      </c>
      <c r="H340" s="212">
        <f t="shared" si="271"/>
        <v>25000</v>
      </c>
      <c r="I340" s="213">
        <f t="shared" si="305"/>
        <v>10000</v>
      </c>
      <c r="J340" s="213">
        <f t="shared" si="305"/>
        <v>0</v>
      </c>
      <c r="K340" s="212">
        <f t="shared" si="272"/>
        <v>10000</v>
      </c>
      <c r="L340" s="213">
        <f t="shared" si="305"/>
        <v>0</v>
      </c>
      <c r="M340" s="213">
        <f t="shared" si="305"/>
        <v>0</v>
      </c>
      <c r="N340" s="212">
        <f t="shared" si="273"/>
        <v>0</v>
      </c>
    </row>
    <row r="341" spans="1:14" x14ac:dyDescent="0.25">
      <c r="A341" s="114" t="s">
        <v>332</v>
      </c>
      <c r="B341" s="110" t="s">
        <v>19</v>
      </c>
      <c r="C341" s="112" t="s">
        <v>19</v>
      </c>
      <c r="D341" s="117" t="s">
        <v>412</v>
      </c>
      <c r="E341" s="112" t="s">
        <v>331</v>
      </c>
      <c r="F341" s="157">
        <f>SUM(Лист1!G174)</f>
        <v>25000</v>
      </c>
      <c r="G341" s="157">
        <f>SUM(Лист1!H174)</f>
        <v>0</v>
      </c>
      <c r="H341" s="212">
        <f t="shared" si="271"/>
        <v>25000</v>
      </c>
      <c r="I341" s="157">
        <f>SUM(Лист1!J174)</f>
        <v>10000</v>
      </c>
      <c r="J341" s="157">
        <f>SUM(Лист1!K174)</f>
        <v>0</v>
      </c>
      <c r="K341" s="212">
        <f t="shared" si="272"/>
        <v>10000</v>
      </c>
      <c r="L341" s="157">
        <f>SUM(Лист1!M174)</f>
        <v>0</v>
      </c>
      <c r="M341" s="157">
        <f>SUM(Лист1!N174)</f>
        <v>0</v>
      </c>
      <c r="N341" s="212">
        <f t="shared" si="273"/>
        <v>0</v>
      </c>
    </row>
    <row r="342" spans="1:14" ht="26.25" x14ac:dyDescent="0.25">
      <c r="A342" s="120" t="s">
        <v>250</v>
      </c>
      <c r="B342" s="110" t="s">
        <v>19</v>
      </c>
      <c r="C342" s="112" t="s">
        <v>19</v>
      </c>
      <c r="D342" s="117" t="s">
        <v>181</v>
      </c>
      <c r="E342" s="116" t="s">
        <v>7</v>
      </c>
      <c r="F342" s="212">
        <f>SUM(F343)</f>
        <v>1199520</v>
      </c>
      <c r="G342" s="212">
        <f t="shared" ref="G342" si="307">SUM(G343)</f>
        <v>-442112.33</v>
      </c>
      <c r="H342" s="212">
        <f t="shared" si="271"/>
        <v>757407.66999999993</v>
      </c>
      <c r="I342" s="212">
        <f t="shared" ref="I342:M342" si="308">SUM(I343)</f>
        <v>1199520</v>
      </c>
      <c r="J342" s="212">
        <f t="shared" si="308"/>
        <v>0</v>
      </c>
      <c r="K342" s="212">
        <f t="shared" si="272"/>
        <v>1199520</v>
      </c>
      <c r="L342" s="212">
        <f t="shared" si="308"/>
        <v>1199520</v>
      </c>
      <c r="M342" s="212">
        <f t="shared" si="308"/>
        <v>0</v>
      </c>
      <c r="N342" s="212">
        <f t="shared" si="273"/>
        <v>1199520</v>
      </c>
    </row>
    <row r="343" spans="1:14" ht="23.25" x14ac:dyDescent="0.25">
      <c r="A343" s="149" t="s">
        <v>495</v>
      </c>
      <c r="B343" s="110" t="s">
        <v>19</v>
      </c>
      <c r="C343" s="112" t="s">
        <v>19</v>
      </c>
      <c r="D343" s="117" t="s">
        <v>181</v>
      </c>
      <c r="E343" s="116" t="s">
        <v>16</v>
      </c>
      <c r="F343" s="212">
        <f>SUM(F344:F345)</f>
        <v>1199520</v>
      </c>
      <c r="G343" s="212">
        <f t="shared" ref="G343" si="309">SUM(G344:G345)</f>
        <v>-442112.33</v>
      </c>
      <c r="H343" s="212">
        <f t="shared" si="271"/>
        <v>757407.66999999993</v>
      </c>
      <c r="I343" s="212">
        <f t="shared" ref="I343:L343" si="310">SUM(I344:I345)</f>
        <v>1199520</v>
      </c>
      <c r="J343" s="212">
        <f t="shared" ref="J343" si="311">SUM(J344:J345)</f>
        <v>0</v>
      </c>
      <c r="K343" s="212">
        <f t="shared" si="272"/>
        <v>1199520</v>
      </c>
      <c r="L343" s="212">
        <f t="shared" si="310"/>
        <v>1199520</v>
      </c>
      <c r="M343" s="212">
        <f t="shared" ref="M343" si="312">SUM(M344:M345)</f>
        <v>0</v>
      </c>
      <c r="N343" s="212">
        <f t="shared" si="273"/>
        <v>1199520</v>
      </c>
    </row>
    <row r="344" spans="1:14" x14ac:dyDescent="0.25">
      <c r="A344" s="115" t="s">
        <v>143</v>
      </c>
      <c r="B344" s="110" t="s">
        <v>19</v>
      </c>
      <c r="C344" s="111" t="s">
        <v>19</v>
      </c>
      <c r="D344" s="117" t="s">
        <v>181</v>
      </c>
      <c r="E344" s="110" t="s">
        <v>142</v>
      </c>
      <c r="F344" s="212">
        <f>SUM(Лист1!G98)</f>
        <v>855400</v>
      </c>
      <c r="G344" s="212">
        <f>SUM(Лист1!H98)</f>
        <v>-300204.33</v>
      </c>
      <c r="H344" s="212">
        <f t="shared" si="271"/>
        <v>555195.66999999993</v>
      </c>
      <c r="I344" s="212">
        <f>SUM(Лист1!J98)</f>
        <v>855400</v>
      </c>
      <c r="J344" s="212">
        <f>SUM(Лист1!K98)</f>
        <v>0</v>
      </c>
      <c r="K344" s="212">
        <f t="shared" si="272"/>
        <v>855400</v>
      </c>
      <c r="L344" s="212">
        <f>SUM(Лист1!M98)</f>
        <v>855400</v>
      </c>
      <c r="M344" s="212">
        <f>SUM(Лист1!N98)</f>
        <v>0</v>
      </c>
      <c r="N344" s="212">
        <f t="shared" si="273"/>
        <v>855400</v>
      </c>
    </row>
    <row r="345" spans="1:14" x14ac:dyDescent="0.25">
      <c r="A345" s="149" t="s">
        <v>145</v>
      </c>
      <c r="B345" s="164" t="s">
        <v>19</v>
      </c>
      <c r="C345" s="165" t="s">
        <v>19</v>
      </c>
      <c r="D345" s="117" t="s">
        <v>181</v>
      </c>
      <c r="E345" s="164" t="s">
        <v>144</v>
      </c>
      <c r="F345" s="212">
        <f>SUM(Лист1!G99)</f>
        <v>344120</v>
      </c>
      <c r="G345" s="212">
        <f>SUM(Лист1!H99)</f>
        <v>-141908</v>
      </c>
      <c r="H345" s="212">
        <f t="shared" si="271"/>
        <v>202212</v>
      </c>
      <c r="I345" s="212">
        <f>SUM(Лист1!J99)</f>
        <v>344120</v>
      </c>
      <c r="J345" s="212">
        <f>SUM(Лист1!K99)</f>
        <v>0</v>
      </c>
      <c r="K345" s="212">
        <f t="shared" si="272"/>
        <v>344120</v>
      </c>
      <c r="L345" s="212">
        <f>SUM(Лист1!M99)</f>
        <v>344120</v>
      </c>
      <c r="M345" s="212">
        <f>SUM(Лист1!N99)</f>
        <v>0</v>
      </c>
      <c r="N345" s="212">
        <f t="shared" si="273"/>
        <v>344120</v>
      </c>
    </row>
    <row r="346" spans="1:14" ht="15.75" x14ac:dyDescent="0.25">
      <c r="A346" s="113" t="s">
        <v>25</v>
      </c>
      <c r="B346" s="129" t="s">
        <v>19</v>
      </c>
      <c r="C346" s="132" t="s">
        <v>26</v>
      </c>
      <c r="D346" s="130" t="s">
        <v>110</v>
      </c>
      <c r="E346" s="132" t="s">
        <v>7</v>
      </c>
      <c r="F346" s="203">
        <f>SUM(F347+F355+F364+F352)</f>
        <v>61683037.109999999</v>
      </c>
      <c r="G346" s="203">
        <f t="shared" ref="G346:H346" si="313">SUM(G347+G355+G364+G352)</f>
        <v>-1556437.75</v>
      </c>
      <c r="H346" s="203">
        <f t="shared" si="313"/>
        <v>60126599.359999999</v>
      </c>
      <c r="I346" s="203">
        <f>SUM(I347+I355+I364)</f>
        <v>60167935.009999998</v>
      </c>
      <c r="J346" s="203">
        <f>SUM(J347+J355+J364)</f>
        <v>0</v>
      </c>
      <c r="K346" s="211">
        <f t="shared" si="272"/>
        <v>60167935.009999998</v>
      </c>
      <c r="L346" s="203">
        <f>SUM(L347+L355+L364)</f>
        <v>59513427.829999998</v>
      </c>
      <c r="M346" s="203">
        <f>SUM(M347+M355+M364)</f>
        <v>0</v>
      </c>
      <c r="N346" s="211">
        <f t="shared" si="273"/>
        <v>59513427.829999998</v>
      </c>
    </row>
    <row r="347" spans="1:14" ht="26.25" x14ac:dyDescent="0.25">
      <c r="A347" s="121" t="s">
        <v>27</v>
      </c>
      <c r="B347" s="116" t="s">
        <v>19</v>
      </c>
      <c r="C347" s="116" t="s">
        <v>26</v>
      </c>
      <c r="D347" s="152" t="s">
        <v>177</v>
      </c>
      <c r="E347" s="116" t="s">
        <v>7</v>
      </c>
      <c r="F347" s="157">
        <f>SUM(F348+F350)</f>
        <v>2527857</v>
      </c>
      <c r="G347" s="157">
        <f t="shared" ref="G347" si="314">SUM(G348+G350)</f>
        <v>0</v>
      </c>
      <c r="H347" s="212">
        <f t="shared" si="271"/>
        <v>2527857</v>
      </c>
      <c r="I347" s="157">
        <f t="shared" ref="I347:L347" si="315">SUM(I348+I350)</f>
        <v>2519857</v>
      </c>
      <c r="J347" s="157">
        <f t="shared" ref="J347" si="316">SUM(J348+J350)</f>
        <v>0</v>
      </c>
      <c r="K347" s="212">
        <f t="shared" si="272"/>
        <v>2519857</v>
      </c>
      <c r="L347" s="157">
        <f t="shared" si="315"/>
        <v>2499857</v>
      </c>
      <c r="M347" s="157">
        <f t="shared" ref="M347" si="317">SUM(M348+M350)</f>
        <v>0</v>
      </c>
      <c r="N347" s="212">
        <f t="shared" si="273"/>
        <v>2499857</v>
      </c>
    </row>
    <row r="348" spans="1:14" ht="34.5" x14ac:dyDescent="0.25">
      <c r="A348" s="114" t="s">
        <v>28</v>
      </c>
      <c r="B348" s="116" t="s">
        <v>19</v>
      </c>
      <c r="C348" s="116" t="s">
        <v>26</v>
      </c>
      <c r="D348" s="117" t="s">
        <v>177</v>
      </c>
      <c r="E348" s="116" t="s">
        <v>29</v>
      </c>
      <c r="F348" s="157">
        <f>SUM(F349)</f>
        <v>2483276</v>
      </c>
      <c r="G348" s="157">
        <f t="shared" ref="G348" si="318">SUM(G349)</f>
        <v>0</v>
      </c>
      <c r="H348" s="212">
        <f t="shared" si="271"/>
        <v>2483276</v>
      </c>
      <c r="I348" s="157">
        <f t="shared" ref="I348:M348" si="319">SUM(I349)</f>
        <v>2483276</v>
      </c>
      <c r="J348" s="157">
        <f t="shared" si="319"/>
        <v>0</v>
      </c>
      <c r="K348" s="212">
        <f t="shared" si="272"/>
        <v>2483276</v>
      </c>
      <c r="L348" s="157">
        <f t="shared" si="319"/>
        <v>2483276</v>
      </c>
      <c r="M348" s="157">
        <f t="shared" si="319"/>
        <v>0</v>
      </c>
      <c r="N348" s="212">
        <f t="shared" si="273"/>
        <v>2483276</v>
      </c>
    </row>
    <row r="349" spans="1:14" x14ac:dyDescent="0.25">
      <c r="A349" s="114" t="s">
        <v>30</v>
      </c>
      <c r="B349" s="116" t="s">
        <v>19</v>
      </c>
      <c r="C349" s="116" t="s">
        <v>26</v>
      </c>
      <c r="D349" s="117" t="s">
        <v>177</v>
      </c>
      <c r="E349" s="116" t="s">
        <v>31</v>
      </c>
      <c r="F349" s="157">
        <f>SUM(Лист1!G103)</f>
        <v>2483276</v>
      </c>
      <c r="G349" s="157">
        <f>SUM(Лист1!H103)</f>
        <v>0</v>
      </c>
      <c r="H349" s="212">
        <f t="shared" si="271"/>
        <v>2483276</v>
      </c>
      <c r="I349" s="157">
        <f>SUM(Лист1!J103)</f>
        <v>2483276</v>
      </c>
      <c r="J349" s="157">
        <f>SUM(Лист1!K103)</f>
        <v>0</v>
      </c>
      <c r="K349" s="212">
        <f t="shared" si="272"/>
        <v>2483276</v>
      </c>
      <c r="L349" s="157">
        <f>SUM(Лист1!M103)</f>
        <v>2483276</v>
      </c>
      <c r="M349" s="157">
        <f>SUM(Лист1!N103)</f>
        <v>0</v>
      </c>
      <c r="N349" s="212">
        <f t="shared" si="273"/>
        <v>2483276</v>
      </c>
    </row>
    <row r="350" spans="1:14" x14ac:dyDescent="0.25">
      <c r="A350" s="114" t="s">
        <v>11</v>
      </c>
      <c r="B350" s="116" t="s">
        <v>19</v>
      </c>
      <c r="C350" s="116" t="s">
        <v>26</v>
      </c>
      <c r="D350" s="117" t="s">
        <v>177</v>
      </c>
      <c r="E350" s="116" t="s">
        <v>12</v>
      </c>
      <c r="F350" s="157">
        <f>SUM(F351)</f>
        <v>44581</v>
      </c>
      <c r="G350" s="157">
        <f t="shared" ref="G350" si="320">SUM(G351)</f>
        <v>0</v>
      </c>
      <c r="H350" s="212">
        <f t="shared" si="271"/>
        <v>44581</v>
      </c>
      <c r="I350" s="157">
        <f t="shared" ref="I350:M350" si="321">SUM(I351)</f>
        <v>36581</v>
      </c>
      <c r="J350" s="157">
        <f t="shared" si="321"/>
        <v>0</v>
      </c>
      <c r="K350" s="212">
        <f t="shared" si="272"/>
        <v>36581</v>
      </c>
      <c r="L350" s="157">
        <f t="shared" si="321"/>
        <v>16581</v>
      </c>
      <c r="M350" s="157">
        <f t="shared" si="321"/>
        <v>0</v>
      </c>
      <c r="N350" s="212">
        <f t="shared" si="273"/>
        <v>16581</v>
      </c>
    </row>
    <row r="351" spans="1:14" ht="23.25" x14ac:dyDescent="0.25">
      <c r="A351" s="114" t="s">
        <v>152</v>
      </c>
      <c r="B351" s="116" t="s">
        <v>19</v>
      </c>
      <c r="C351" s="116" t="s">
        <v>26</v>
      </c>
      <c r="D351" s="117" t="s">
        <v>177</v>
      </c>
      <c r="E351" s="116" t="s">
        <v>14</v>
      </c>
      <c r="F351" s="157">
        <f>SUM(Лист1!G105)</f>
        <v>44581</v>
      </c>
      <c r="G351" s="157">
        <f>SUM(Лист1!H105)</f>
        <v>0</v>
      </c>
      <c r="H351" s="212">
        <f t="shared" si="271"/>
        <v>44581</v>
      </c>
      <c r="I351" s="157">
        <f>SUM(Лист1!J105)</f>
        <v>36581</v>
      </c>
      <c r="J351" s="157">
        <f>SUM(Лист1!K105)</f>
        <v>0</v>
      </c>
      <c r="K351" s="212">
        <f t="shared" si="272"/>
        <v>36581</v>
      </c>
      <c r="L351" s="157">
        <f>SUM(Лист1!M105)</f>
        <v>16581</v>
      </c>
      <c r="M351" s="157">
        <f>SUM(Лист1!N105)</f>
        <v>0</v>
      </c>
      <c r="N351" s="212">
        <f t="shared" si="273"/>
        <v>16581</v>
      </c>
    </row>
    <row r="352" spans="1:14" ht="39" x14ac:dyDescent="0.25">
      <c r="A352" s="248" t="s">
        <v>497</v>
      </c>
      <c r="B352" s="274" t="s">
        <v>19</v>
      </c>
      <c r="C352" s="274" t="s">
        <v>26</v>
      </c>
      <c r="D352" s="270">
        <v>7000055490</v>
      </c>
      <c r="E352" s="269" t="s">
        <v>7</v>
      </c>
      <c r="F352" s="193">
        <f>SUM(F353)</f>
        <v>0</v>
      </c>
      <c r="G352" s="193">
        <f>SUM(G353)</f>
        <v>56280.25</v>
      </c>
      <c r="H352" s="193">
        <f t="shared" si="271"/>
        <v>56280.25</v>
      </c>
      <c r="I352" s="157"/>
      <c r="J352" s="157"/>
      <c r="K352" s="212"/>
      <c r="L352" s="157"/>
      <c r="M352" s="157"/>
      <c r="N352" s="212"/>
    </row>
    <row r="353" spans="1:14" ht="43.5" x14ac:dyDescent="0.25">
      <c r="A353" s="264" t="s">
        <v>28</v>
      </c>
      <c r="B353" s="164" t="s">
        <v>19</v>
      </c>
      <c r="C353" s="164" t="s">
        <v>26</v>
      </c>
      <c r="D353" s="261">
        <v>7000055490</v>
      </c>
      <c r="E353" s="164" t="s">
        <v>29</v>
      </c>
      <c r="F353" s="193">
        <f>SUM(F354)</f>
        <v>0</v>
      </c>
      <c r="G353" s="193">
        <f>SUM(G354)</f>
        <v>56280.25</v>
      </c>
      <c r="H353" s="193">
        <f t="shared" si="271"/>
        <v>56280.25</v>
      </c>
      <c r="I353" s="157"/>
      <c r="J353" s="157"/>
      <c r="K353" s="212"/>
      <c r="L353" s="157"/>
      <c r="M353" s="157"/>
      <c r="N353" s="212"/>
    </row>
    <row r="354" spans="1:14" ht="22.5" x14ac:dyDescent="0.25">
      <c r="A354" s="271" t="s">
        <v>146</v>
      </c>
      <c r="B354" s="164" t="s">
        <v>19</v>
      </c>
      <c r="C354" s="164" t="s">
        <v>26</v>
      </c>
      <c r="D354" s="261">
        <v>7000055490</v>
      </c>
      <c r="E354" s="164" t="s">
        <v>31</v>
      </c>
      <c r="F354" s="193">
        <f>SUM(Лист1!G108)</f>
        <v>0</v>
      </c>
      <c r="G354" s="193">
        <f>SUM(Лист1!H108)</f>
        <v>56280.25</v>
      </c>
      <c r="H354" s="193">
        <f>SUM(Лист1!I108)</f>
        <v>56280.25</v>
      </c>
      <c r="I354" s="157"/>
      <c r="J354" s="157"/>
      <c r="K354" s="212"/>
      <c r="L354" s="157"/>
      <c r="M354" s="157"/>
      <c r="N354" s="212"/>
    </row>
    <row r="355" spans="1:14" ht="26.25" x14ac:dyDescent="0.25">
      <c r="A355" s="120" t="s">
        <v>183</v>
      </c>
      <c r="B355" s="110" t="s">
        <v>19</v>
      </c>
      <c r="C355" s="112" t="s">
        <v>26</v>
      </c>
      <c r="D355" s="152" t="s">
        <v>184</v>
      </c>
      <c r="E355" s="110" t="s">
        <v>7</v>
      </c>
      <c r="F355" s="157">
        <f>SUM(F356+F358+F362+F360)</f>
        <v>58910592.109999999</v>
      </c>
      <c r="G355" s="157">
        <f t="shared" ref="G355" si="322">SUM(G356+G358+G362+G360)</f>
        <v>-1450405.42</v>
      </c>
      <c r="H355" s="212">
        <f t="shared" si="271"/>
        <v>57460186.689999998</v>
      </c>
      <c r="I355" s="157">
        <f t="shared" ref="I355:L355" si="323">SUM(I356+I358+I362)</f>
        <v>57648078.009999998</v>
      </c>
      <c r="J355" s="157">
        <f t="shared" ref="J355" si="324">SUM(J356+J358+J362)</f>
        <v>0</v>
      </c>
      <c r="K355" s="212">
        <f t="shared" si="272"/>
        <v>57648078.009999998</v>
      </c>
      <c r="L355" s="157">
        <f t="shared" si="323"/>
        <v>57013570.829999998</v>
      </c>
      <c r="M355" s="157">
        <f t="shared" ref="M355" si="325">SUM(M356+M358+M362)</f>
        <v>0</v>
      </c>
      <c r="N355" s="212">
        <f t="shared" si="273"/>
        <v>57013570.829999998</v>
      </c>
    </row>
    <row r="356" spans="1:14" ht="36.6" customHeight="1" x14ac:dyDescent="0.25">
      <c r="A356" s="114" t="s">
        <v>28</v>
      </c>
      <c r="B356" s="116" t="s">
        <v>19</v>
      </c>
      <c r="C356" s="116" t="s">
        <v>26</v>
      </c>
      <c r="D356" s="152" t="s">
        <v>184</v>
      </c>
      <c r="E356" s="110" t="s">
        <v>29</v>
      </c>
      <c r="F356" s="157">
        <f>SUM(F357)</f>
        <v>56274609</v>
      </c>
      <c r="G356" s="157">
        <f t="shared" ref="G356" si="326">SUM(G357)</f>
        <v>-2206900</v>
      </c>
      <c r="H356" s="212">
        <f t="shared" si="271"/>
        <v>54067709</v>
      </c>
      <c r="I356" s="157">
        <f t="shared" ref="I356:M356" si="327">SUM(I357)</f>
        <v>56250449</v>
      </c>
      <c r="J356" s="157">
        <f t="shared" si="327"/>
        <v>0</v>
      </c>
      <c r="K356" s="212">
        <f t="shared" si="272"/>
        <v>56250449</v>
      </c>
      <c r="L356" s="157">
        <f t="shared" si="327"/>
        <v>56250449</v>
      </c>
      <c r="M356" s="157">
        <f t="shared" si="327"/>
        <v>0</v>
      </c>
      <c r="N356" s="212">
        <f t="shared" si="273"/>
        <v>56250449</v>
      </c>
    </row>
    <row r="357" spans="1:14" x14ac:dyDescent="0.25">
      <c r="A357" s="114" t="s">
        <v>32</v>
      </c>
      <c r="B357" s="116" t="s">
        <v>19</v>
      </c>
      <c r="C357" s="116" t="s">
        <v>26</v>
      </c>
      <c r="D357" s="152" t="s">
        <v>184</v>
      </c>
      <c r="E357" s="110" t="s">
        <v>33</v>
      </c>
      <c r="F357" s="157">
        <f>SUM(Лист1!G111)</f>
        <v>56274609</v>
      </c>
      <c r="G357" s="157">
        <f>SUM(Лист1!H111)</f>
        <v>-2206900</v>
      </c>
      <c r="H357" s="212">
        <f t="shared" si="271"/>
        <v>54067709</v>
      </c>
      <c r="I357" s="157">
        <f>SUM(Лист1!J111)</f>
        <v>56250449</v>
      </c>
      <c r="J357" s="157">
        <f>SUM(Лист1!K111)</f>
        <v>0</v>
      </c>
      <c r="K357" s="212">
        <f t="shared" si="272"/>
        <v>56250449</v>
      </c>
      <c r="L357" s="157">
        <f>SUM(Лист1!M111)</f>
        <v>56250449</v>
      </c>
      <c r="M357" s="157">
        <f>SUM(Лист1!N111)</f>
        <v>0</v>
      </c>
      <c r="N357" s="212">
        <f t="shared" si="273"/>
        <v>56250449</v>
      </c>
    </row>
    <row r="358" spans="1:14" x14ac:dyDescent="0.25">
      <c r="A358" s="114" t="s">
        <v>11</v>
      </c>
      <c r="B358" s="116" t="s">
        <v>19</v>
      </c>
      <c r="C358" s="116" t="s">
        <v>26</v>
      </c>
      <c r="D358" s="152" t="s">
        <v>184</v>
      </c>
      <c r="E358" s="110" t="s">
        <v>12</v>
      </c>
      <c r="F358" s="157">
        <f>SUM(F359)</f>
        <v>2463483.11</v>
      </c>
      <c r="G358" s="157">
        <f t="shared" ref="G358" si="328">SUM(G359)</f>
        <v>681494.58</v>
      </c>
      <c r="H358" s="212">
        <f t="shared" si="271"/>
        <v>3144977.69</v>
      </c>
      <c r="I358" s="157">
        <f t="shared" ref="I358:M358" si="329">SUM(I359)</f>
        <v>1305129.01</v>
      </c>
      <c r="J358" s="157">
        <f t="shared" si="329"/>
        <v>0</v>
      </c>
      <c r="K358" s="212">
        <f t="shared" si="272"/>
        <v>1305129.01</v>
      </c>
      <c r="L358" s="157">
        <f t="shared" si="329"/>
        <v>670621.82999999996</v>
      </c>
      <c r="M358" s="157">
        <f t="shared" si="329"/>
        <v>0</v>
      </c>
      <c r="N358" s="212">
        <f t="shared" si="273"/>
        <v>670621.82999999996</v>
      </c>
    </row>
    <row r="359" spans="1:14" ht="23.25" x14ac:dyDescent="0.25">
      <c r="A359" s="114" t="s">
        <v>152</v>
      </c>
      <c r="B359" s="116" t="s">
        <v>19</v>
      </c>
      <c r="C359" s="116" t="s">
        <v>26</v>
      </c>
      <c r="D359" s="152" t="s">
        <v>184</v>
      </c>
      <c r="E359" s="110" t="s">
        <v>14</v>
      </c>
      <c r="F359" s="157">
        <f>SUM(Лист1!G113)</f>
        <v>2463483.11</v>
      </c>
      <c r="G359" s="157">
        <f>SUM(Лист1!H113)</f>
        <v>681494.58</v>
      </c>
      <c r="H359" s="212">
        <f t="shared" si="271"/>
        <v>3144977.69</v>
      </c>
      <c r="I359" s="157">
        <f>SUM(Лист1!J113)</f>
        <v>1305129.01</v>
      </c>
      <c r="J359" s="157">
        <f>SUM(Лист1!K113)</f>
        <v>0</v>
      </c>
      <c r="K359" s="212">
        <f t="shared" si="272"/>
        <v>1305129.01</v>
      </c>
      <c r="L359" s="157">
        <f>SUM(Лист1!M113)</f>
        <v>670621.82999999996</v>
      </c>
      <c r="M359" s="157">
        <f>SUM(Лист1!N113)</f>
        <v>0</v>
      </c>
      <c r="N359" s="212">
        <f t="shared" si="273"/>
        <v>670621.82999999996</v>
      </c>
    </row>
    <row r="360" spans="1:14" x14ac:dyDescent="0.25">
      <c r="A360" s="283" t="s">
        <v>86</v>
      </c>
      <c r="B360" s="116" t="s">
        <v>19</v>
      </c>
      <c r="C360" s="116" t="s">
        <v>26</v>
      </c>
      <c r="D360" s="152" t="s">
        <v>184</v>
      </c>
      <c r="E360" s="110" t="s">
        <v>76</v>
      </c>
      <c r="F360" s="157">
        <f>SUM(Лист1!G114)</f>
        <v>80000</v>
      </c>
      <c r="G360" s="157">
        <f>SUM(Лист1!H114)</f>
        <v>75000</v>
      </c>
      <c r="H360" s="212">
        <f t="shared" si="271"/>
        <v>155000</v>
      </c>
      <c r="I360" s="157"/>
      <c r="J360" s="157"/>
      <c r="K360" s="212">
        <f t="shared" si="272"/>
        <v>0</v>
      </c>
      <c r="L360" s="157"/>
      <c r="M360" s="157"/>
      <c r="N360" s="212">
        <f t="shared" si="273"/>
        <v>0</v>
      </c>
    </row>
    <row r="361" spans="1:14" x14ac:dyDescent="0.25">
      <c r="A361" s="283" t="s">
        <v>367</v>
      </c>
      <c r="B361" s="116" t="s">
        <v>19</v>
      </c>
      <c r="C361" s="116" t="s">
        <v>26</v>
      </c>
      <c r="D361" s="152" t="s">
        <v>184</v>
      </c>
      <c r="E361" s="110" t="s">
        <v>368</v>
      </c>
      <c r="F361" s="157">
        <f>SUM(Лист1!G115)</f>
        <v>80000</v>
      </c>
      <c r="G361" s="157">
        <f>SUM(Лист1!H115)</f>
        <v>75000</v>
      </c>
      <c r="H361" s="212">
        <f t="shared" si="271"/>
        <v>155000</v>
      </c>
      <c r="I361" s="157"/>
      <c r="J361" s="157"/>
      <c r="K361" s="212">
        <f t="shared" si="272"/>
        <v>0</v>
      </c>
      <c r="L361" s="157"/>
      <c r="M361" s="157"/>
      <c r="N361" s="212">
        <f t="shared" si="273"/>
        <v>0</v>
      </c>
    </row>
    <row r="362" spans="1:14" x14ac:dyDescent="0.25">
      <c r="A362" s="114" t="s">
        <v>34</v>
      </c>
      <c r="B362" s="110" t="s">
        <v>19</v>
      </c>
      <c r="C362" s="112" t="s">
        <v>26</v>
      </c>
      <c r="D362" s="152" t="s">
        <v>184</v>
      </c>
      <c r="E362" s="110" t="s">
        <v>35</v>
      </c>
      <c r="F362" s="157">
        <f>SUM(Лист1!G116)</f>
        <v>92500</v>
      </c>
      <c r="G362" s="157">
        <f>SUM(Лист1!H116)</f>
        <v>0</v>
      </c>
      <c r="H362" s="212">
        <f t="shared" si="271"/>
        <v>92500</v>
      </c>
      <c r="I362" s="157">
        <f>SUM(Лист1!J116)</f>
        <v>92500</v>
      </c>
      <c r="J362" s="157">
        <f>SUM(Лист1!K116)</f>
        <v>0</v>
      </c>
      <c r="K362" s="212">
        <f t="shared" si="272"/>
        <v>92500</v>
      </c>
      <c r="L362" s="157">
        <f>SUM(Лист1!M116)</f>
        <v>92500</v>
      </c>
      <c r="M362" s="157">
        <f>SUM(Лист1!N116)</f>
        <v>0</v>
      </c>
      <c r="N362" s="212">
        <f t="shared" si="273"/>
        <v>92500</v>
      </c>
    </row>
    <row r="363" spans="1:14" x14ac:dyDescent="0.25">
      <c r="A363" s="114" t="s">
        <v>134</v>
      </c>
      <c r="B363" s="110" t="s">
        <v>19</v>
      </c>
      <c r="C363" s="112" t="s">
        <v>26</v>
      </c>
      <c r="D363" s="152" t="s">
        <v>184</v>
      </c>
      <c r="E363" s="110" t="s">
        <v>133</v>
      </c>
      <c r="F363" s="157">
        <f>SUM(Лист1!G117)</f>
        <v>92500</v>
      </c>
      <c r="G363" s="157">
        <f>SUM(Лист1!H117)</f>
        <v>0</v>
      </c>
      <c r="H363" s="212">
        <f t="shared" si="271"/>
        <v>92500</v>
      </c>
      <c r="I363" s="157">
        <f>SUM(Лист1!J117)</f>
        <v>92500</v>
      </c>
      <c r="J363" s="157">
        <f>SUM(Лист1!K117)</f>
        <v>0</v>
      </c>
      <c r="K363" s="212">
        <f t="shared" si="272"/>
        <v>92500</v>
      </c>
      <c r="L363" s="157">
        <f>SUM(Лист1!M117)</f>
        <v>92500</v>
      </c>
      <c r="M363" s="157">
        <f>SUM(Лист1!N117)</f>
        <v>0</v>
      </c>
      <c r="N363" s="212">
        <f t="shared" si="273"/>
        <v>92500</v>
      </c>
    </row>
    <row r="364" spans="1:14" x14ac:dyDescent="0.25">
      <c r="A364" s="125" t="s">
        <v>185</v>
      </c>
      <c r="B364" s="135" t="s">
        <v>19</v>
      </c>
      <c r="C364" s="135" t="s">
        <v>26</v>
      </c>
      <c r="D364" s="152" t="s">
        <v>186</v>
      </c>
      <c r="E364" s="135" t="s">
        <v>7</v>
      </c>
      <c r="F364" s="212">
        <f>SUM(F365)</f>
        <v>244588</v>
      </c>
      <c r="G364" s="212">
        <f t="shared" ref="G364" si="330">SUM(G365)</f>
        <v>-162312.57999999999</v>
      </c>
      <c r="H364" s="212">
        <f t="shared" si="271"/>
        <v>82275.420000000013</v>
      </c>
      <c r="I364" s="212">
        <f t="shared" ref="I364:M364" si="331">SUM(I365)</f>
        <v>0</v>
      </c>
      <c r="J364" s="212">
        <f t="shared" si="331"/>
        <v>0</v>
      </c>
      <c r="K364" s="212">
        <f t="shared" si="272"/>
        <v>0</v>
      </c>
      <c r="L364" s="212">
        <f t="shared" si="331"/>
        <v>0</v>
      </c>
      <c r="M364" s="212">
        <f t="shared" si="331"/>
        <v>0</v>
      </c>
      <c r="N364" s="212">
        <f t="shared" si="273"/>
        <v>0</v>
      </c>
    </row>
    <row r="365" spans="1:14" ht="40.15" customHeight="1" x14ac:dyDescent="0.25">
      <c r="A365" s="114" t="s">
        <v>28</v>
      </c>
      <c r="B365" s="110" t="s">
        <v>19</v>
      </c>
      <c r="C365" s="110" t="s">
        <v>26</v>
      </c>
      <c r="D365" s="152" t="s">
        <v>186</v>
      </c>
      <c r="E365" s="110" t="s">
        <v>29</v>
      </c>
      <c r="F365" s="212">
        <f t="shared" ref="F365:M365" si="332">SUM(F366)</f>
        <v>244588</v>
      </c>
      <c r="G365" s="212">
        <f t="shared" si="332"/>
        <v>-162312.57999999999</v>
      </c>
      <c r="H365" s="212">
        <f t="shared" si="271"/>
        <v>82275.420000000013</v>
      </c>
      <c r="I365" s="212">
        <f t="shared" si="332"/>
        <v>0</v>
      </c>
      <c r="J365" s="212">
        <f t="shared" si="332"/>
        <v>0</v>
      </c>
      <c r="K365" s="212">
        <f t="shared" si="272"/>
        <v>0</v>
      </c>
      <c r="L365" s="212">
        <f t="shared" si="332"/>
        <v>0</v>
      </c>
      <c r="M365" s="212">
        <f t="shared" si="332"/>
        <v>0</v>
      </c>
      <c r="N365" s="212">
        <f t="shared" si="273"/>
        <v>0</v>
      </c>
    </row>
    <row r="366" spans="1:14" x14ac:dyDescent="0.25">
      <c r="A366" s="114" t="s">
        <v>32</v>
      </c>
      <c r="B366" s="110" t="s">
        <v>19</v>
      </c>
      <c r="C366" s="110" t="s">
        <v>26</v>
      </c>
      <c r="D366" s="152" t="s">
        <v>186</v>
      </c>
      <c r="E366" s="110" t="s">
        <v>33</v>
      </c>
      <c r="F366" s="212">
        <f>SUM(Лист1!G120)</f>
        <v>244588</v>
      </c>
      <c r="G366" s="212">
        <f>SUM(Лист1!H120)</f>
        <v>-162312.57999999999</v>
      </c>
      <c r="H366" s="212">
        <f t="shared" si="271"/>
        <v>82275.420000000013</v>
      </c>
      <c r="I366" s="212">
        <f>SUM(Лист1!J120)</f>
        <v>0</v>
      </c>
      <c r="J366" s="212">
        <f>SUM(Лист1!K120)</f>
        <v>0</v>
      </c>
      <c r="K366" s="212">
        <f t="shared" si="272"/>
        <v>0</v>
      </c>
      <c r="L366" s="212">
        <f>SUM(Лист1!M120)</f>
        <v>0</v>
      </c>
      <c r="M366" s="212">
        <f>SUM(Лист1!N120)</f>
        <v>0</v>
      </c>
      <c r="N366" s="212">
        <f t="shared" si="273"/>
        <v>0</v>
      </c>
    </row>
    <row r="367" spans="1:14" ht="18" x14ac:dyDescent="0.25">
      <c r="A367" s="136" t="s">
        <v>165</v>
      </c>
      <c r="B367" s="170" t="s">
        <v>58</v>
      </c>
      <c r="C367" s="171" t="s">
        <v>6</v>
      </c>
      <c r="D367" s="171" t="s">
        <v>110</v>
      </c>
      <c r="E367" s="171" t="s">
        <v>7</v>
      </c>
      <c r="F367" s="203">
        <f>SUM(F368+F405+F398)</f>
        <v>56131635</v>
      </c>
      <c r="G367" s="203">
        <f t="shared" ref="G367" si="333">SUM(G368+G405+G398)</f>
        <v>1973972.9700000002</v>
      </c>
      <c r="H367" s="211">
        <f t="shared" si="271"/>
        <v>58105607.969999999</v>
      </c>
      <c r="I367" s="203">
        <f>SUM(I368+I405+I398)</f>
        <v>55012845</v>
      </c>
      <c r="J367" s="203">
        <f>SUM(J368+J405+J398)</f>
        <v>0</v>
      </c>
      <c r="K367" s="211">
        <f t="shared" si="272"/>
        <v>55012845</v>
      </c>
      <c r="L367" s="203">
        <f>SUM(L368+L405+L398)</f>
        <v>89666329.039999992</v>
      </c>
      <c r="M367" s="203">
        <f>SUM(M368+M405+M398)</f>
        <v>0</v>
      </c>
      <c r="N367" s="211">
        <f t="shared" si="273"/>
        <v>89666329.039999992</v>
      </c>
    </row>
    <row r="368" spans="1:14" x14ac:dyDescent="0.25">
      <c r="A368" s="113" t="s">
        <v>59</v>
      </c>
      <c r="B368" s="137" t="s">
        <v>58</v>
      </c>
      <c r="C368" s="137" t="s">
        <v>21</v>
      </c>
      <c r="D368" s="140" t="s">
        <v>110</v>
      </c>
      <c r="E368" s="141" t="s">
        <v>7</v>
      </c>
      <c r="F368" s="203">
        <f>SUM(F374+F377+F386+F383+F380+F389+F392+F395+F369)</f>
        <v>39542883</v>
      </c>
      <c r="G368" s="203">
        <f t="shared" ref="G368" si="334">SUM(G374+G377+G386+G383+G380+G389+G392+G395+G369)</f>
        <v>1507998.1600000001</v>
      </c>
      <c r="H368" s="211">
        <f t="shared" si="271"/>
        <v>41050881.159999996</v>
      </c>
      <c r="I368" s="203">
        <f t="shared" ref="I368:L368" si="335">SUM(I374+I377+I386+I383+I380+I389+I392+I395+I369)</f>
        <v>38660686.060000002</v>
      </c>
      <c r="J368" s="203">
        <f t="shared" ref="J368" si="336">SUM(J374+J377+J386+J383+J380+J389+J392+J395+J369)</f>
        <v>0</v>
      </c>
      <c r="K368" s="211">
        <f t="shared" si="272"/>
        <v>38660686.060000002</v>
      </c>
      <c r="L368" s="203">
        <f t="shared" si="335"/>
        <v>73820840.849999994</v>
      </c>
      <c r="M368" s="203">
        <f t="shared" ref="M368" si="337">SUM(M374+M377+M386+M383+M380+M389+M392+M395+M369)</f>
        <v>0</v>
      </c>
      <c r="N368" s="211">
        <f t="shared" si="273"/>
        <v>73820840.849999994</v>
      </c>
    </row>
    <row r="369" spans="1:14" ht="26.25" x14ac:dyDescent="0.25">
      <c r="A369" s="248" t="s">
        <v>410</v>
      </c>
      <c r="B369" s="268" t="s">
        <v>58</v>
      </c>
      <c r="C369" s="270" t="s">
        <v>21</v>
      </c>
      <c r="D369" s="270" t="s">
        <v>411</v>
      </c>
      <c r="E369" s="199" t="s">
        <v>7</v>
      </c>
      <c r="F369" s="211">
        <f t="shared" ref="F369:M370" si="338">SUM(F370)</f>
        <v>0</v>
      </c>
      <c r="G369" s="211">
        <f t="shared" si="338"/>
        <v>0</v>
      </c>
      <c r="H369" s="212">
        <f t="shared" si="271"/>
        <v>0</v>
      </c>
      <c r="I369" s="211">
        <f t="shared" si="338"/>
        <v>0</v>
      </c>
      <c r="J369" s="211">
        <f t="shared" si="338"/>
        <v>0</v>
      </c>
      <c r="K369" s="212">
        <f t="shared" si="272"/>
        <v>0</v>
      </c>
      <c r="L369" s="211">
        <f t="shared" si="338"/>
        <v>38023855.789999999</v>
      </c>
      <c r="M369" s="211">
        <f t="shared" si="338"/>
        <v>0</v>
      </c>
      <c r="N369" s="211">
        <f t="shared" si="273"/>
        <v>38023855.789999999</v>
      </c>
    </row>
    <row r="370" spans="1:14" ht="22.5" x14ac:dyDescent="0.25">
      <c r="A370" s="122" t="s">
        <v>71</v>
      </c>
      <c r="B370" s="262" t="s">
        <v>58</v>
      </c>
      <c r="C370" s="261" t="s">
        <v>21</v>
      </c>
      <c r="D370" s="261" t="s">
        <v>411</v>
      </c>
      <c r="E370" s="152">
        <v>400</v>
      </c>
      <c r="F370" s="212">
        <f t="shared" si="338"/>
        <v>0</v>
      </c>
      <c r="G370" s="212">
        <f t="shared" si="338"/>
        <v>0</v>
      </c>
      <c r="H370" s="212">
        <f t="shared" si="271"/>
        <v>0</v>
      </c>
      <c r="I370" s="212">
        <f t="shared" si="338"/>
        <v>0</v>
      </c>
      <c r="J370" s="212">
        <f t="shared" si="338"/>
        <v>0</v>
      </c>
      <c r="K370" s="212">
        <f t="shared" si="272"/>
        <v>0</v>
      </c>
      <c r="L370" s="212">
        <f t="shared" si="338"/>
        <v>38023855.789999999</v>
      </c>
      <c r="M370" s="212">
        <f t="shared" si="338"/>
        <v>0</v>
      </c>
      <c r="N370" s="212">
        <f t="shared" si="273"/>
        <v>38023855.789999999</v>
      </c>
    </row>
    <row r="371" spans="1:14" x14ac:dyDescent="0.25">
      <c r="A371" s="114" t="s">
        <v>73</v>
      </c>
      <c r="B371" s="143" t="s">
        <v>58</v>
      </c>
      <c r="C371" s="135" t="s">
        <v>21</v>
      </c>
      <c r="D371" s="261" t="s">
        <v>411</v>
      </c>
      <c r="E371" s="152">
        <v>410</v>
      </c>
      <c r="F371" s="212">
        <f>SUM(F373)</f>
        <v>0</v>
      </c>
      <c r="G371" s="212">
        <f t="shared" ref="G371" si="339">SUM(G373)</f>
        <v>0</v>
      </c>
      <c r="H371" s="212">
        <f t="shared" si="271"/>
        <v>0</v>
      </c>
      <c r="I371" s="212">
        <f t="shared" ref="I371:L371" si="340">SUM(I373)</f>
        <v>0</v>
      </c>
      <c r="J371" s="212">
        <f t="shared" ref="J371" si="341">SUM(J373)</f>
        <v>0</v>
      </c>
      <c r="K371" s="212">
        <f t="shared" si="272"/>
        <v>0</v>
      </c>
      <c r="L371" s="212">
        <f t="shared" si="340"/>
        <v>38023855.789999999</v>
      </c>
      <c r="M371" s="212">
        <f t="shared" ref="M371" si="342">SUM(M373)</f>
        <v>0</v>
      </c>
      <c r="N371" s="212">
        <f t="shared" si="273"/>
        <v>38023855.789999999</v>
      </c>
    </row>
    <row r="372" spans="1:14" x14ac:dyDescent="0.25">
      <c r="A372" s="114" t="s">
        <v>233</v>
      </c>
      <c r="B372" s="262"/>
      <c r="C372" s="261"/>
      <c r="D372" s="261"/>
      <c r="E372" s="152"/>
      <c r="F372" s="212"/>
      <c r="G372" s="212"/>
      <c r="H372" s="212">
        <f t="shared" si="271"/>
        <v>0</v>
      </c>
      <c r="I372" s="181"/>
      <c r="J372" s="181"/>
      <c r="K372" s="212">
        <f t="shared" si="272"/>
        <v>0</v>
      </c>
      <c r="L372" s="181"/>
      <c r="M372" s="181"/>
      <c r="N372" s="212">
        <f t="shared" si="273"/>
        <v>0</v>
      </c>
    </row>
    <row r="373" spans="1:14" x14ac:dyDescent="0.25">
      <c r="A373" s="114" t="s">
        <v>409</v>
      </c>
      <c r="B373" s="143" t="s">
        <v>58</v>
      </c>
      <c r="C373" s="135" t="s">
        <v>21</v>
      </c>
      <c r="D373" s="261" t="s">
        <v>411</v>
      </c>
      <c r="E373" s="152">
        <v>410</v>
      </c>
      <c r="F373" s="212">
        <f>SUM(Лист1!G453)</f>
        <v>0</v>
      </c>
      <c r="G373" s="212">
        <f>SUM(Лист1!H453)</f>
        <v>0</v>
      </c>
      <c r="H373" s="212">
        <f t="shared" si="271"/>
        <v>0</v>
      </c>
      <c r="I373" s="212">
        <f>SUM(Лист1!J453)</f>
        <v>0</v>
      </c>
      <c r="J373" s="212">
        <f>SUM(Лист1!K453)</f>
        <v>0</v>
      </c>
      <c r="K373" s="212">
        <f t="shared" si="272"/>
        <v>0</v>
      </c>
      <c r="L373" s="212">
        <f>SUM(Лист1!M453)</f>
        <v>38023855.789999999</v>
      </c>
      <c r="M373" s="212">
        <f>SUM(Лист1!N453)</f>
        <v>0</v>
      </c>
      <c r="N373" s="212">
        <f t="shared" si="273"/>
        <v>38023855.789999999</v>
      </c>
    </row>
    <row r="374" spans="1:14" x14ac:dyDescent="0.25">
      <c r="A374" s="184" t="s">
        <v>65</v>
      </c>
      <c r="B374" s="110" t="s">
        <v>58</v>
      </c>
      <c r="C374" s="112" t="s">
        <v>21</v>
      </c>
      <c r="D374" s="152" t="s">
        <v>193</v>
      </c>
      <c r="E374" s="112" t="s">
        <v>7</v>
      </c>
      <c r="F374" s="157">
        <f>SUM(F375)</f>
        <v>11934000</v>
      </c>
      <c r="G374" s="157">
        <f t="shared" ref="G374" si="343">SUM(G375)</f>
        <v>486783</v>
      </c>
      <c r="H374" s="212">
        <f t="shared" si="271"/>
        <v>12420783</v>
      </c>
      <c r="I374" s="157">
        <f t="shared" ref="I374:M374" si="344">SUM(I375)</f>
        <v>17342193.059999999</v>
      </c>
      <c r="J374" s="157">
        <f t="shared" si="344"/>
        <v>0</v>
      </c>
      <c r="K374" s="212">
        <f t="shared" si="272"/>
        <v>17342193.059999999</v>
      </c>
      <c r="L374" s="157">
        <f t="shared" si="344"/>
        <v>10392474.060000001</v>
      </c>
      <c r="M374" s="157">
        <f t="shared" si="344"/>
        <v>0</v>
      </c>
      <c r="N374" s="212">
        <f t="shared" si="273"/>
        <v>10392474.060000001</v>
      </c>
    </row>
    <row r="375" spans="1:14" ht="23.25" x14ac:dyDescent="0.25">
      <c r="A375" s="149" t="s">
        <v>495</v>
      </c>
      <c r="B375" s="110" t="s">
        <v>58</v>
      </c>
      <c r="C375" s="112" t="s">
        <v>21</v>
      </c>
      <c r="D375" s="152" t="s">
        <v>193</v>
      </c>
      <c r="E375" s="110" t="s">
        <v>16</v>
      </c>
      <c r="F375" s="157">
        <f>SUM(F376:F376)</f>
        <v>11934000</v>
      </c>
      <c r="G375" s="157">
        <f t="shared" ref="G375" si="345">SUM(G376:G376)</f>
        <v>486783</v>
      </c>
      <c r="H375" s="212">
        <f t="shared" si="271"/>
        <v>12420783</v>
      </c>
      <c r="I375" s="157">
        <f t="shared" ref="I375:M375" si="346">SUM(I376:I376)</f>
        <v>17342193.059999999</v>
      </c>
      <c r="J375" s="157">
        <f t="shared" si="346"/>
        <v>0</v>
      </c>
      <c r="K375" s="212">
        <f t="shared" si="272"/>
        <v>17342193.059999999</v>
      </c>
      <c r="L375" s="157">
        <f t="shared" si="346"/>
        <v>10392474.060000001</v>
      </c>
      <c r="M375" s="157">
        <f t="shared" si="346"/>
        <v>0</v>
      </c>
      <c r="N375" s="212">
        <f t="shared" si="273"/>
        <v>10392474.060000001</v>
      </c>
    </row>
    <row r="376" spans="1:14" x14ac:dyDescent="0.25">
      <c r="A376" s="115" t="s">
        <v>143</v>
      </c>
      <c r="B376" s="110" t="s">
        <v>58</v>
      </c>
      <c r="C376" s="112" t="s">
        <v>21</v>
      </c>
      <c r="D376" s="152" t="s">
        <v>193</v>
      </c>
      <c r="E376" s="110" t="s">
        <v>142</v>
      </c>
      <c r="F376" s="157">
        <f>SUM(Лист1!G179)</f>
        <v>11934000</v>
      </c>
      <c r="G376" s="157">
        <f>SUM(Лист1!H179)</f>
        <v>486783</v>
      </c>
      <c r="H376" s="212">
        <f t="shared" si="271"/>
        <v>12420783</v>
      </c>
      <c r="I376" s="157">
        <f>SUM(Лист1!J179)</f>
        <v>17342193.059999999</v>
      </c>
      <c r="J376" s="157">
        <f>SUM(Лист1!K179)</f>
        <v>0</v>
      </c>
      <c r="K376" s="212">
        <f t="shared" si="272"/>
        <v>17342193.059999999</v>
      </c>
      <c r="L376" s="157">
        <f>SUM(Лист1!M179)</f>
        <v>10392474.060000001</v>
      </c>
      <c r="M376" s="157">
        <f>SUM(Лист1!N179)</f>
        <v>0</v>
      </c>
      <c r="N376" s="212">
        <f t="shared" si="273"/>
        <v>10392474.060000001</v>
      </c>
    </row>
    <row r="377" spans="1:14" x14ac:dyDescent="0.25">
      <c r="A377" s="120" t="s">
        <v>196</v>
      </c>
      <c r="B377" s="110" t="s">
        <v>58</v>
      </c>
      <c r="C377" s="112" t="s">
        <v>21</v>
      </c>
      <c r="D377" s="152" t="s">
        <v>197</v>
      </c>
      <c r="E377" s="112" t="s">
        <v>7</v>
      </c>
      <c r="F377" s="157">
        <f>SUM(F378)</f>
        <v>18135611</v>
      </c>
      <c r="G377" s="157">
        <f t="shared" ref="G377" si="347">SUM(G378)</f>
        <v>775643.16</v>
      </c>
      <c r="H377" s="212">
        <f t="shared" ref="H377:H443" si="348">SUM(F377+G377)</f>
        <v>18911254.16</v>
      </c>
      <c r="I377" s="157">
        <f t="shared" ref="I377:M377" si="349">SUM(I378)</f>
        <v>20992293</v>
      </c>
      <c r="J377" s="157">
        <f t="shared" si="349"/>
        <v>0</v>
      </c>
      <c r="K377" s="212">
        <f t="shared" ref="K377:K443" si="350">SUM(I377+J377)</f>
        <v>20992293</v>
      </c>
      <c r="L377" s="157">
        <f t="shared" si="349"/>
        <v>14922306.210000001</v>
      </c>
      <c r="M377" s="157">
        <f t="shared" si="349"/>
        <v>0</v>
      </c>
      <c r="N377" s="212">
        <f t="shared" ref="N377:N443" si="351">SUM(L377+M377)</f>
        <v>14922306.210000001</v>
      </c>
    </row>
    <row r="378" spans="1:14" ht="23.25" x14ac:dyDescent="0.25">
      <c r="A378" s="149" t="s">
        <v>495</v>
      </c>
      <c r="B378" s="110" t="s">
        <v>58</v>
      </c>
      <c r="C378" s="112" t="s">
        <v>21</v>
      </c>
      <c r="D378" s="152" t="s">
        <v>197</v>
      </c>
      <c r="E378" s="110" t="s">
        <v>16</v>
      </c>
      <c r="F378" s="157">
        <f>SUM(F379:F379)</f>
        <v>18135611</v>
      </c>
      <c r="G378" s="157">
        <f t="shared" ref="G378" si="352">SUM(G379:G379)</f>
        <v>775643.16</v>
      </c>
      <c r="H378" s="212">
        <f t="shared" si="348"/>
        <v>18911254.16</v>
      </c>
      <c r="I378" s="157">
        <f t="shared" ref="I378:M378" si="353">SUM(I379:I379)</f>
        <v>20992293</v>
      </c>
      <c r="J378" s="157">
        <f t="shared" si="353"/>
        <v>0</v>
      </c>
      <c r="K378" s="212">
        <f t="shared" si="350"/>
        <v>20992293</v>
      </c>
      <c r="L378" s="157">
        <f t="shared" si="353"/>
        <v>14922306.210000001</v>
      </c>
      <c r="M378" s="157">
        <f t="shared" si="353"/>
        <v>0</v>
      </c>
      <c r="N378" s="212">
        <f t="shared" si="351"/>
        <v>14922306.210000001</v>
      </c>
    </row>
    <row r="379" spans="1:14" x14ac:dyDescent="0.25">
      <c r="A379" s="115" t="s">
        <v>143</v>
      </c>
      <c r="B379" s="110" t="s">
        <v>58</v>
      </c>
      <c r="C379" s="112" t="s">
        <v>21</v>
      </c>
      <c r="D379" s="152" t="s">
        <v>197</v>
      </c>
      <c r="E379" s="110" t="s">
        <v>142</v>
      </c>
      <c r="F379" s="157">
        <f>SUM(Лист1!G185)</f>
        <v>18135611</v>
      </c>
      <c r="G379" s="157">
        <f>SUM(Лист1!H185)</f>
        <v>775643.16</v>
      </c>
      <c r="H379" s="212">
        <f t="shared" si="348"/>
        <v>18911254.16</v>
      </c>
      <c r="I379" s="157">
        <f>SUM(Лист1!J185)</f>
        <v>20992293</v>
      </c>
      <c r="J379" s="157">
        <f>SUM(Лист1!K185)</f>
        <v>0</v>
      </c>
      <c r="K379" s="212">
        <f t="shared" si="350"/>
        <v>20992293</v>
      </c>
      <c r="L379" s="157">
        <f>SUM(Лист1!M185)</f>
        <v>14922306.210000001</v>
      </c>
      <c r="M379" s="157">
        <f>SUM(Лист1!N185)</f>
        <v>0</v>
      </c>
      <c r="N379" s="212">
        <f t="shared" si="351"/>
        <v>14922306.210000001</v>
      </c>
    </row>
    <row r="380" spans="1:14" ht="64.5" x14ac:dyDescent="0.25">
      <c r="A380" s="248" t="s">
        <v>199</v>
      </c>
      <c r="B380" s="262" t="s">
        <v>58</v>
      </c>
      <c r="C380" s="263" t="s">
        <v>21</v>
      </c>
      <c r="D380" s="261" t="s">
        <v>200</v>
      </c>
      <c r="E380" s="263" t="s">
        <v>7</v>
      </c>
      <c r="F380" s="212">
        <f>SUM(F382)</f>
        <v>2767184</v>
      </c>
      <c r="G380" s="212">
        <f t="shared" ref="G380" si="354">SUM(G382)</f>
        <v>0</v>
      </c>
      <c r="H380" s="212">
        <f t="shared" si="348"/>
        <v>2767184</v>
      </c>
      <c r="I380" s="212">
        <f t="shared" ref="I380:L380" si="355">SUM(I382)</f>
        <v>0</v>
      </c>
      <c r="J380" s="212">
        <f t="shared" ref="J380" si="356">SUM(J382)</f>
        <v>0</v>
      </c>
      <c r="K380" s="212">
        <f t="shared" si="350"/>
        <v>0</v>
      </c>
      <c r="L380" s="212">
        <f t="shared" si="355"/>
        <v>2767184</v>
      </c>
      <c r="M380" s="212">
        <f t="shared" ref="M380" si="357">SUM(M382)</f>
        <v>0</v>
      </c>
      <c r="N380" s="212">
        <f t="shared" si="351"/>
        <v>2767184</v>
      </c>
    </row>
    <row r="381" spans="1:14" ht="23.25" x14ac:dyDescent="0.25">
      <c r="A381" s="149" t="s">
        <v>495</v>
      </c>
      <c r="B381" s="164" t="s">
        <v>58</v>
      </c>
      <c r="C381" s="260" t="s">
        <v>21</v>
      </c>
      <c r="D381" s="261" t="s">
        <v>200</v>
      </c>
      <c r="E381" s="164" t="s">
        <v>16</v>
      </c>
      <c r="F381" s="212">
        <f>SUM(F382)</f>
        <v>2767184</v>
      </c>
      <c r="G381" s="212">
        <f t="shared" ref="G381" si="358">SUM(G382)</f>
        <v>0</v>
      </c>
      <c r="H381" s="212">
        <f t="shared" si="348"/>
        <v>2767184</v>
      </c>
      <c r="I381" s="212">
        <f t="shared" ref="I381:M381" si="359">SUM(I382)</f>
        <v>0</v>
      </c>
      <c r="J381" s="212">
        <f t="shared" si="359"/>
        <v>0</v>
      </c>
      <c r="K381" s="212">
        <f t="shared" si="350"/>
        <v>0</v>
      </c>
      <c r="L381" s="212">
        <f t="shared" si="359"/>
        <v>2767184</v>
      </c>
      <c r="M381" s="212">
        <f t="shared" si="359"/>
        <v>0</v>
      </c>
      <c r="N381" s="212">
        <f t="shared" si="351"/>
        <v>2767184</v>
      </c>
    </row>
    <row r="382" spans="1:14" x14ac:dyDescent="0.25">
      <c r="A382" s="259" t="s">
        <v>143</v>
      </c>
      <c r="B382" s="164" t="s">
        <v>58</v>
      </c>
      <c r="C382" s="260" t="s">
        <v>21</v>
      </c>
      <c r="D382" s="261" t="s">
        <v>200</v>
      </c>
      <c r="E382" s="164" t="s">
        <v>142</v>
      </c>
      <c r="F382" s="212">
        <f>SUM(Лист1!G191)</f>
        <v>2767184</v>
      </c>
      <c r="G382" s="212">
        <f>SUM(Лист1!H191)</f>
        <v>0</v>
      </c>
      <c r="H382" s="212">
        <f t="shared" si="348"/>
        <v>2767184</v>
      </c>
      <c r="I382" s="212">
        <f>SUM(Лист1!J191)</f>
        <v>0</v>
      </c>
      <c r="J382" s="212">
        <f>SUM(Лист1!K191)</f>
        <v>0</v>
      </c>
      <c r="K382" s="212">
        <f t="shared" si="350"/>
        <v>0</v>
      </c>
      <c r="L382" s="212">
        <f>SUM(Лист1!M191)</f>
        <v>2767184</v>
      </c>
      <c r="M382" s="212">
        <f>SUM(Лист1!N191)</f>
        <v>0</v>
      </c>
      <c r="N382" s="212">
        <f t="shared" si="351"/>
        <v>2767184</v>
      </c>
    </row>
    <row r="383" spans="1:14" ht="77.25" x14ac:dyDescent="0.25">
      <c r="A383" s="120" t="s">
        <v>194</v>
      </c>
      <c r="B383" s="135" t="s">
        <v>58</v>
      </c>
      <c r="C383" s="154" t="s">
        <v>21</v>
      </c>
      <c r="D383" s="152" t="s">
        <v>195</v>
      </c>
      <c r="E383" s="154" t="s">
        <v>7</v>
      </c>
      <c r="F383" s="212">
        <f>SUM(F385)</f>
        <v>6535991</v>
      </c>
      <c r="G383" s="212">
        <f t="shared" ref="G383" si="360">SUM(G385)</f>
        <v>0</v>
      </c>
      <c r="H383" s="212">
        <f t="shared" si="348"/>
        <v>6535991</v>
      </c>
      <c r="I383" s="212">
        <f t="shared" ref="I383:L383" si="361">SUM(I385)</f>
        <v>211000</v>
      </c>
      <c r="J383" s="212">
        <f t="shared" ref="J383" si="362">SUM(J385)</f>
        <v>0</v>
      </c>
      <c r="K383" s="212">
        <f t="shared" si="350"/>
        <v>211000</v>
      </c>
      <c r="L383" s="212">
        <f t="shared" si="361"/>
        <v>6535991</v>
      </c>
      <c r="M383" s="212">
        <f t="shared" ref="M383" si="363">SUM(M385)</f>
        <v>0</v>
      </c>
      <c r="N383" s="212">
        <f t="shared" si="351"/>
        <v>6535991</v>
      </c>
    </row>
    <row r="384" spans="1:14" ht="23.25" x14ac:dyDescent="0.25">
      <c r="A384" s="149" t="s">
        <v>495</v>
      </c>
      <c r="B384" s="110" t="s">
        <v>58</v>
      </c>
      <c r="C384" s="112" t="s">
        <v>21</v>
      </c>
      <c r="D384" s="152" t="s">
        <v>195</v>
      </c>
      <c r="E384" s="110" t="s">
        <v>16</v>
      </c>
      <c r="F384" s="212">
        <f>SUM(F385)</f>
        <v>6535991</v>
      </c>
      <c r="G384" s="212">
        <f t="shared" ref="G384" si="364">SUM(G385)</f>
        <v>0</v>
      </c>
      <c r="H384" s="212">
        <f t="shared" si="348"/>
        <v>6535991</v>
      </c>
      <c r="I384" s="212">
        <f t="shared" ref="I384:M384" si="365">SUM(I385)</f>
        <v>211000</v>
      </c>
      <c r="J384" s="212">
        <f t="shared" si="365"/>
        <v>0</v>
      </c>
      <c r="K384" s="212">
        <f t="shared" si="350"/>
        <v>211000</v>
      </c>
      <c r="L384" s="212">
        <f t="shared" si="365"/>
        <v>6535991</v>
      </c>
      <c r="M384" s="212">
        <f t="shared" si="365"/>
        <v>0</v>
      </c>
      <c r="N384" s="212">
        <f t="shared" si="351"/>
        <v>6535991</v>
      </c>
    </row>
    <row r="385" spans="1:14" x14ac:dyDescent="0.25">
      <c r="A385" s="115" t="s">
        <v>143</v>
      </c>
      <c r="B385" s="110" t="s">
        <v>58</v>
      </c>
      <c r="C385" s="112" t="s">
        <v>21</v>
      </c>
      <c r="D385" s="152" t="s">
        <v>195</v>
      </c>
      <c r="E385" s="110" t="s">
        <v>142</v>
      </c>
      <c r="F385" s="212">
        <f>SUM(Лист1!G182)</f>
        <v>6535991</v>
      </c>
      <c r="G385" s="212">
        <f>SUM(Лист1!H182)</f>
        <v>0</v>
      </c>
      <c r="H385" s="212">
        <f t="shared" si="348"/>
        <v>6535991</v>
      </c>
      <c r="I385" s="212">
        <f>SUM(Лист1!J182)</f>
        <v>211000</v>
      </c>
      <c r="J385" s="212">
        <f>SUM(Лист1!K182)</f>
        <v>0</v>
      </c>
      <c r="K385" s="212">
        <f t="shared" si="350"/>
        <v>211000</v>
      </c>
      <c r="L385" s="212">
        <f>SUM(Лист1!M182)</f>
        <v>6535991</v>
      </c>
      <c r="M385" s="212">
        <f>SUM(Лист1!N182)</f>
        <v>0</v>
      </c>
      <c r="N385" s="212">
        <f t="shared" si="351"/>
        <v>6535991</v>
      </c>
    </row>
    <row r="386" spans="1:14" ht="60.75" x14ac:dyDescent="0.25">
      <c r="A386" s="287" t="s">
        <v>342</v>
      </c>
      <c r="B386" s="135" t="s">
        <v>58</v>
      </c>
      <c r="C386" s="154" t="s">
        <v>21</v>
      </c>
      <c r="D386" s="152" t="s">
        <v>113</v>
      </c>
      <c r="E386" s="154" t="s">
        <v>7</v>
      </c>
      <c r="F386" s="212">
        <f>SUM(F387)</f>
        <v>115200</v>
      </c>
      <c r="G386" s="212">
        <f t="shared" ref="G386" si="366">SUM(G387)</f>
        <v>0</v>
      </c>
      <c r="H386" s="212">
        <f t="shared" si="348"/>
        <v>115200</v>
      </c>
      <c r="I386" s="212">
        <f t="shared" ref="I386:M386" si="367">SUM(I387)</f>
        <v>115200</v>
      </c>
      <c r="J386" s="212">
        <f t="shared" si="367"/>
        <v>0</v>
      </c>
      <c r="K386" s="212">
        <f t="shared" si="350"/>
        <v>115200</v>
      </c>
      <c r="L386" s="212">
        <f t="shared" si="367"/>
        <v>115200</v>
      </c>
      <c r="M386" s="212">
        <f t="shared" si="367"/>
        <v>0</v>
      </c>
      <c r="N386" s="212">
        <f t="shared" si="351"/>
        <v>115200</v>
      </c>
    </row>
    <row r="387" spans="1:14" ht="23.25" x14ac:dyDescent="0.25">
      <c r="A387" s="149" t="s">
        <v>495</v>
      </c>
      <c r="B387" s="110" t="s">
        <v>58</v>
      </c>
      <c r="C387" s="112" t="s">
        <v>21</v>
      </c>
      <c r="D387" s="152" t="s">
        <v>113</v>
      </c>
      <c r="E387" s="110" t="s">
        <v>16</v>
      </c>
      <c r="F387" s="212">
        <f>SUM(F388:F388)</f>
        <v>115200</v>
      </c>
      <c r="G387" s="212">
        <f t="shared" ref="G387" si="368">SUM(G388:G388)</f>
        <v>0</v>
      </c>
      <c r="H387" s="212">
        <f t="shared" si="348"/>
        <v>115200</v>
      </c>
      <c r="I387" s="212">
        <f t="shared" ref="I387:M387" si="369">SUM(I388:I388)</f>
        <v>115200</v>
      </c>
      <c r="J387" s="212">
        <f t="shared" si="369"/>
        <v>0</v>
      </c>
      <c r="K387" s="212">
        <f t="shared" si="350"/>
        <v>115200</v>
      </c>
      <c r="L387" s="212">
        <f t="shared" si="369"/>
        <v>115200</v>
      </c>
      <c r="M387" s="212">
        <f t="shared" si="369"/>
        <v>0</v>
      </c>
      <c r="N387" s="212">
        <f t="shared" si="351"/>
        <v>115200</v>
      </c>
    </row>
    <row r="388" spans="1:14" x14ac:dyDescent="0.25">
      <c r="A388" s="115" t="s">
        <v>143</v>
      </c>
      <c r="B388" s="110" t="s">
        <v>58</v>
      </c>
      <c r="C388" s="112" t="s">
        <v>21</v>
      </c>
      <c r="D388" s="152" t="s">
        <v>113</v>
      </c>
      <c r="E388" s="110" t="s">
        <v>142</v>
      </c>
      <c r="F388" s="193">
        <f>SUM(Лист1!G188)</f>
        <v>115200</v>
      </c>
      <c r="G388" s="193">
        <f>SUM(Лист1!H188)</f>
        <v>0</v>
      </c>
      <c r="H388" s="212">
        <f t="shared" si="348"/>
        <v>115200</v>
      </c>
      <c r="I388" s="193">
        <f>SUM(Лист1!J188)</f>
        <v>115200</v>
      </c>
      <c r="J388" s="193">
        <f>SUM(Лист1!K188)</f>
        <v>0</v>
      </c>
      <c r="K388" s="212">
        <f t="shared" si="350"/>
        <v>115200</v>
      </c>
      <c r="L388" s="193">
        <f>SUM(Лист1!M188)</f>
        <v>115200</v>
      </c>
      <c r="M388" s="193">
        <f>SUM(Лист1!N188)</f>
        <v>0</v>
      </c>
      <c r="N388" s="212">
        <f t="shared" si="351"/>
        <v>115200</v>
      </c>
    </row>
    <row r="389" spans="1:14" ht="51.75" x14ac:dyDescent="0.25">
      <c r="A389" s="248" t="s">
        <v>274</v>
      </c>
      <c r="B389" s="262" t="s">
        <v>58</v>
      </c>
      <c r="C389" s="263" t="s">
        <v>21</v>
      </c>
      <c r="D389" s="261" t="s">
        <v>273</v>
      </c>
      <c r="E389" s="263" t="s">
        <v>7</v>
      </c>
      <c r="F389" s="193">
        <f t="shared" ref="F389:M396" si="370">SUM(F390)</f>
        <v>0</v>
      </c>
      <c r="G389" s="193">
        <f t="shared" si="370"/>
        <v>0</v>
      </c>
      <c r="H389" s="212">
        <f t="shared" si="348"/>
        <v>0</v>
      </c>
      <c r="I389" s="193">
        <f t="shared" si="370"/>
        <v>0</v>
      </c>
      <c r="J389" s="193">
        <f t="shared" si="370"/>
        <v>0</v>
      </c>
      <c r="K389" s="212">
        <f t="shared" si="350"/>
        <v>0</v>
      </c>
      <c r="L389" s="193">
        <f t="shared" si="370"/>
        <v>1063829.79</v>
      </c>
      <c r="M389" s="193">
        <f t="shared" si="370"/>
        <v>0</v>
      </c>
      <c r="N389" s="212">
        <f t="shared" si="351"/>
        <v>1063829.79</v>
      </c>
    </row>
    <row r="390" spans="1:14" ht="23.25" x14ac:dyDescent="0.25">
      <c r="A390" s="149" t="s">
        <v>495</v>
      </c>
      <c r="B390" s="164" t="s">
        <v>58</v>
      </c>
      <c r="C390" s="260" t="s">
        <v>21</v>
      </c>
      <c r="D390" s="261" t="s">
        <v>273</v>
      </c>
      <c r="E390" s="164" t="s">
        <v>16</v>
      </c>
      <c r="F390" s="193">
        <f t="shared" si="370"/>
        <v>0</v>
      </c>
      <c r="G390" s="193">
        <f t="shared" si="370"/>
        <v>0</v>
      </c>
      <c r="H390" s="212">
        <f t="shared" si="348"/>
        <v>0</v>
      </c>
      <c r="I390" s="193">
        <f t="shared" si="370"/>
        <v>0</v>
      </c>
      <c r="J390" s="193">
        <f t="shared" si="370"/>
        <v>0</v>
      </c>
      <c r="K390" s="212">
        <f t="shared" si="350"/>
        <v>0</v>
      </c>
      <c r="L390" s="193">
        <f t="shared" si="370"/>
        <v>1063829.79</v>
      </c>
      <c r="M390" s="193">
        <f t="shared" si="370"/>
        <v>0</v>
      </c>
      <c r="N390" s="212">
        <f t="shared" si="351"/>
        <v>1063829.79</v>
      </c>
    </row>
    <row r="391" spans="1:14" x14ac:dyDescent="0.25">
      <c r="A391" s="259" t="s">
        <v>143</v>
      </c>
      <c r="B391" s="164" t="s">
        <v>58</v>
      </c>
      <c r="C391" s="260" t="s">
        <v>21</v>
      </c>
      <c r="D391" s="261" t="s">
        <v>273</v>
      </c>
      <c r="E391" s="164" t="s">
        <v>142</v>
      </c>
      <c r="F391" s="193">
        <f>SUM(Лист1!G194)</f>
        <v>0</v>
      </c>
      <c r="G391" s="193">
        <f>SUM(Лист1!H194)</f>
        <v>0</v>
      </c>
      <c r="H391" s="212">
        <f t="shared" si="348"/>
        <v>0</v>
      </c>
      <c r="I391" s="193">
        <f>SUM(Лист1!J194)</f>
        <v>0</v>
      </c>
      <c r="J391" s="193">
        <f>SUM(Лист1!K194)</f>
        <v>0</v>
      </c>
      <c r="K391" s="212">
        <f t="shared" si="350"/>
        <v>0</v>
      </c>
      <c r="L391" s="193">
        <f>SUM(Лист1!M194)</f>
        <v>1063829.79</v>
      </c>
      <c r="M391" s="193">
        <f>SUM(Лист1!N194)</f>
        <v>0</v>
      </c>
      <c r="N391" s="212">
        <f t="shared" si="351"/>
        <v>1063829.79</v>
      </c>
    </row>
    <row r="392" spans="1:14" x14ac:dyDescent="0.25">
      <c r="A392" s="248" t="s">
        <v>456</v>
      </c>
      <c r="B392" s="262" t="s">
        <v>58</v>
      </c>
      <c r="C392" s="263" t="s">
        <v>21</v>
      </c>
      <c r="D392" s="261" t="s">
        <v>455</v>
      </c>
      <c r="E392" s="263" t="s">
        <v>7</v>
      </c>
      <c r="F392" s="193">
        <f t="shared" si="370"/>
        <v>54897</v>
      </c>
      <c r="G392" s="193">
        <f t="shared" si="370"/>
        <v>0</v>
      </c>
      <c r="H392" s="212">
        <f t="shared" si="348"/>
        <v>54897</v>
      </c>
      <c r="I392" s="193">
        <f t="shared" si="370"/>
        <v>0</v>
      </c>
      <c r="J392" s="193">
        <f t="shared" si="370"/>
        <v>0</v>
      </c>
      <c r="K392" s="212">
        <f t="shared" si="350"/>
        <v>0</v>
      </c>
      <c r="L392" s="193">
        <f t="shared" si="370"/>
        <v>0</v>
      </c>
      <c r="M392" s="193">
        <f t="shared" si="370"/>
        <v>0</v>
      </c>
      <c r="N392" s="212">
        <f t="shared" si="351"/>
        <v>0</v>
      </c>
    </row>
    <row r="393" spans="1:14" ht="23.25" x14ac:dyDescent="0.25">
      <c r="A393" s="149" t="s">
        <v>495</v>
      </c>
      <c r="B393" s="164" t="s">
        <v>58</v>
      </c>
      <c r="C393" s="260" t="s">
        <v>21</v>
      </c>
      <c r="D393" s="261" t="s">
        <v>455</v>
      </c>
      <c r="E393" s="164" t="s">
        <v>16</v>
      </c>
      <c r="F393" s="193">
        <f t="shared" si="370"/>
        <v>54897</v>
      </c>
      <c r="G393" s="193">
        <f t="shared" si="370"/>
        <v>0</v>
      </c>
      <c r="H393" s="212">
        <f t="shared" si="348"/>
        <v>54897</v>
      </c>
      <c r="I393" s="193">
        <f t="shared" si="370"/>
        <v>0</v>
      </c>
      <c r="J393" s="193">
        <f t="shared" si="370"/>
        <v>0</v>
      </c>
      <c r="K393" s="212">
        <f t="shared" si="350"/>
        <v>0</v>
      </c>
      <c r="L393" s="193">
        <f t="shared" si="370"/>
        <v>0</v>
      </c>
      <c r="M393" s="193">
        <f t="shared" si="370"/>
        <v>0</v>
      </c>
      <c r="N393" s="212">
        <f t="shared" si="351"/>
        <v>0</v>
      </c>
    </row>
    <row r="394" spans="1:14" x14ac:dyDescent="0.25">
      <c r="A394" s="259" t="s">
        <v>143</v>
      </c>
      <c r="B394" s="164" t="s">
        <v>58</v>
      </c>
      <c r="C394" s="260" t="s">
        <v>21</v>
      </c>
      <c r="D394" s="261" t="s">
        <v>455</v>
      </c>
      <c r="E394" s="164" t="s">
        <v>142</v>
      </c>
      <c r="F394" s="193">
        <f>SUM(Лист1!G197)</f>
        <v>54897</v>
      </c>
      <c r="G394" s="193">
        <f>SUM(Лист1!H197)</f>
        <v>0</v>
      </c>
      <c r="H394" s="212">
        <f t="shared" si="348"/>
        <v>54897</v>
      </c>
      <c r="I394" s="193">
        <f>SUM(Лист1!J197)</f>
        <v>0</v>
      </c>
      <c r="J394" s="193">
        <f>SUM(Лист1!K197)</f>
        <v>0</v>
      </c>
      <c r="K394" s="212">
        <f t="shared" si="350"/>
        <v>0</v>
      </c>
      <c r="L394" s="193">
        <f>SUM(Лист1!M197)</f>
        <v>0</v>
      </c>
      <c r="M394" s="193">
        <f>SUM(Лист1!N197)</f>
        <v>0</v>
      </c>
      <c r="N394" s="212">
        <f t="shared" si="351"/>
        <v>0</v>
      </c>
    </row>
    <row r="395" spans="1:14" ht="51.75" x14ac:dyDescent="0.25">
      <c r="A395" s="248" t="s">
        <v>352</v>
      </c>
      <c r="B395" s="262" t="s">
        <v>58</v>
      </c>
      <c r="C395" s="263" t="s">
        <v>21</v>
      </c>
      <c r="D395" s="261" t="s">
        <v>501</v>
      </c>
      <c r="E395" s="263" t="s">
        <v>7</v>
      </c>
      <c r="F395" s="193">
        <f t="shared" si="370"/>
        <v>0</v>
      </c>
      <c r="G395" s="193">
        <f t="shared" si="370"/>
        <v>245572</v>
      </c>
      <c r="H395" s="212">
        <f t="shared" si="348"/>
        <v>245572</v>
      </c>
      <c r="I395" s="193">
        <f t="shared" si="370"/>
        <v>0</v>
      </c>
      <c r="J395" s="193">
        <f t="shared" si="370"/>
        <v>0</v>
      </c>
      <c r="K395" s="212">
        <f t="shared" si="350"/>
        <v>0</v>
      </c>
      <c r="L395" s="193">
        <f t="shared" si="370"/>
        <v>0</v>
      </c>
      <c r="M395" s="193">
        <f t="shared" si="370"/>
        <v>0</v>
      </c>
      <c r="N395" s="212">
        <f t="shared" si="351"/>
        <v>0</v>
      </c>
    </row>
    <row r="396" spans="1:14" ht="23.25" x14ac:dyDescent="0.25">
      <c r="A396" s="149" t="s">
        <v>495</v>
      </c>
      <c r="B396" s="164" t="s">
        <v>58</v>
      </c>
      <c r="C396" s="260" t="s">
        <v>21</v>
      </c>
      <c r="D396" s="261" t="s">
        <v>501</v>
      </c>
      <c r="E396" s="164" t="s">
        <v>16</v>
      </c>
      <c r="F396" s="193">
        <f t="shared" si="370"/>
        <v>0</v>
      </c>
      <c r="G396" s="193">
        <f t="shared" si="370"/>
        <v>245572</v>
      </c>
      <c r="H396" s="212">
        <f t="shared" si="348"/>
        <v>245572</v>
      </c>
      <c r="I396" s="193">
        <f t="shared" si="370"/>
        <v>0</v>
      </c>
      <c r="J396" s="193">
        <f t="shared" si="370"/>
        <v>0</v>
      </c>
      <c r="K396" s="212">
        <f t="shared" si="350"/>
        <v>0</v>
      </c>
      <c r="L396" s="193">
        <f t="shared" si="370"/>
        <v>0</v>
      </c>
      <c r="M396" s="193">
        <f t="shared" si="370"/>
        <v>0</v>
      </c>
      <c r="N396" s="212">
        <f t="shared" si="351"/>
        <v>0</v>
      </c>
    </row>
    <row r="397" spans="1:14" x14ac:dyDescent="0.25">
      <c r="A397" s="259" t="s">
        <v>143</v>
      </c>
      <c r="B397" s="164" t="s">
        <v>58</v>
      </c>
      <c r="C397" s="260" t="s">
        <v>21</v>
      </c>
      <c r="D397" s="261" t="s">
        <v>501</v>
      </c>
      <c r="E397" s="164" t="s">
        <v>142</v>
      </c>
      <c r="F397" s="193">
        <f>SUM(Лист1!G203)</f>
        <v>0</v>
      </c>
      <c r="G397" s="193">
        <f>SUM(Лист1!H203)</f>
        <v>245572</v>
      </c>
      <c r="H397" s="212">
        <f t="shared" si="348"/>
        <v>245572</v>
      </c>
      <c r="I397" s="193">
        <f>SUM(Лист1!J203)</f>
        <v>0</v>
      </c>
      <c r="J397" s="193">
        <f>SUM(Лист1!K203)</f>
        <v>0</v>
      </c>
      <c r="K397" s="212">
        <f t="shared" si="350"/>
        <v>0</v>
      </c>
      <c r="L397" s="193">
        <f>SUM(Лист1!M203)</f>
        <v>0</v>
      </c>
      <c r="M397" s="193">
        <f>SUM(Лист1!N203)</f>
        <v>0</v>
      </c>
      <c r="N397" s="212">
        <f t="shared" si="351"/>
        <v>0</v>
      </c>
    </row>
    <row r="398" spans="1:14" x14ac:dyDescent="0.25">
      <c r="A398" s="109" t="s">
        <v>159</v>
      </c>
      <c r="B398" s="194" t="s">
        <v>58</v>
      </c>
      <c r="C398" s="196" t="s">
        <v>23</v>
      </c>
      <c r="D398" s="195" t="s">
        <v>110</v>
      </c>
      <c r="E398" s="196" t="s">
        <v>7</v>
      </c>
      <c r="F398" s="225">
        <f>SUM(F399+F402)</f>
        <v>3487207</v>
      </c>
      <c r="G398" s="225">
        <f t="shared" ref="G398" si="371">SUM(G399+G402)</f>
        <v>268225</v>
      </c>
      <c r="H398" s="211">
        <f t="shared" si="348"/>
        <v>3755432</v>
      </c>
      <c r="I398" s="225">
        <f t="shared" ref="I398:L398" si="372">SUM(I399+I402)</f>
        <v>3385778.94</v>
      </c>
      <c r="J398" s="225">
        <f t="shared" ref="J398" si="373">SUM(J399+J402)</f>
        <v>0</v>
      </c>
      <c r="K398" s="211">
        <f t="shared" si="350"/>
        <v>3385778.94</v>
      </c>
      <c r="L398" s="225">
        <f t="shared" si="372"/>
        <v>2992778.19</v>
      </c>
      <c r="M398" s="225">
        <f t="shared" ref="M398" si="374">SUM(M399+M402)</f>
        <v>0</v>
      </c>
      <c r="N398" s="211">
        <f t="shared" si="351"/>
        <v>2992778.19</v>
      </c>
    </row>
    <row r="399" spans="1:14" x14ac:dyDescent="0.25">
      <c r="A399" s="120" t="s">
        <v>66</v>
      </c>
      <c r="B399" s="135" t="s">
        <v>58</v>
      </c>
      <c r="C399" s="154" t="s">
        <v>23</v>
      </c>
      <c r="D399" s="152" t="s">
        <v>198</v>
      </c>
      <c r="E399" s="154" t="s">
        <v>7</v>
      </c>
      <c r="F399" s="212">
        <f t="shared" ref="F399:M400" si="375">SUM(F400)</f>
        <v>1642418</v>
      </c>
      <c r="G399" s="212">
        <f t="shared" si="375"/>
        <v>268225</v>
      </c>
      <c r="H399" s="212">
        <f t="shared" si="348"/>
        <v>1910643</v>
      </c>
      <c r="I399" s="212">
        <f t="shared" si="375"/>
        <v>3385778.94</v>
      </c>
      <c r="J399" s="212">
        <f t="shared" si="375"/>
        <v>0</v>
      </c>
      <c r="K399" s="212">
        <f t="shared" si="350"/>
        <v>3385778.94</v>
      </c>
      <c r="L399" s="212">
        <f t="shared" si="375"/>
        <v>1147989.19</v>
      </c>
      <c r="M399" s="212">
        <f t="shared" si="375"/>
        <v>0</v>
      </c>
      <c r="N399" s="212">
        <f t="shared" si="351"/>
        <v>1147989.19</v>
      </c>
    </row>
    <row r="400" spans="1:14" ht="23.25" x14ac:dyDescent="0.25">
      <c r="A400" s="149" t="s">
        <v>495</v>
      </c>
      <c r="B400" s="135" t="s">
        <v>58</v>
      </c>
      <c r="C400" s="154" t="s">
        <v>23</v>
      </c>
      <c r="D400" s="152" t="s">
        <v>198</v>
      </c>
      <c r="E400" s="135" t="s">
        <v>16</v>
      </c>
      <c r="F400" s="212">
        <f t="shared" si="375"/>
        <v>1642418</v>
      </c>
      <c r="G400" s="212">
        <f t="shared" si="375"/>
        <v>268225</v>
      </c>
      <c r="H400" s="212">
        <f t="shared" si="348"/>
        <v>1910643</v>
      </c>
      <c r="I400" s="212">
        <f t="shared" si="375"/>
        <v>3385778.94</v>
      </c>
      <c r="J400" s="212">
        <f t="shared" si="375"/>
        <v>0</v>
      </c>
      <c r="K400" s="212">
        <f t="shared" si="350"/>
        <v>3385778.94</v>
      </c>
      <c r="L400" s="212">
        <f t="shared" si="375"/>
        <v>1147989.19</v>
      </c>
      <c r="M400" s="212">
        <f t="shared" si="375"/>
        <v>0</v>
      </c>
      <c r="N400" s="212">
        <f t="shared" si="351"/>
        <v>1147989.19</v>
      </c>
    </row>
    <row r="401" spans="1:14" x14ac:dyDescent="0.25">
      <c r="A401" s="115" t="s">
        <v>143</v>
      </c>
      <c r="B401" s="135" t="s">
        <v>58</v>
      </c>
      <c r="C401" s="154" t="s">
        <v>23</v>
      </c>
      <c r="D401" s="152" t="s">
        <v>198</v>
      </c>
      <c r="E401" s="135" t="s">
        <v>142</v>
      </c>
      <c r="F401" s="212">
        <f>SUM(Лист1!G207)</f>
        <v>1642418</v>
      </c>
      <c r="G401" s="212">
        <f>SUM(Лист1!H207)</f>
        <v>268225</v>
      </c>
      <c r="H401" s="212">
        <f t="shared" si="348"/>
        <v>1910643</v>
      </c>
      <c r="I401" s="212">
        <f>SUM(Лист1!J207)</f>
        <v>3385778.94</v>
      </c>
      <c r="J401" s="212">
        <f>SUM(Лист1!K207)</f>
        <v>0</v>
      </c>
      <c r="K401" s="212">
        <f t="shared" si="350"/>
        <v>3385778.94</v>
      </c>
      <c r="L401" s="212">
        <f>SUM(Лист1!M207)</f>
        <v>1147989.19</v>
      </c>
      <c r="M401" s="212">
        <f>SUM(Лист1!N207)</f>
        <v>0</v>
      </c>
      <c r="N401" s="212">
        <f t="shared" si="351"/>
        <v>1147989.19</v>
      </c>
    </row>
    <row r="402" spans="1:14" ht="64.5" x14ac:dyDescent="0.25">
      <c r="A402" s="120" t="s">
        <v>199</v>
      </c>
      <c r="B402" s="135" t="s">
        <v>58</v>
      </c>
      <c r="C402" s="154" t="s">
        <v>23</v>
      </c>
      <c r="D402" s="152" t="s">
        <v>200</v>
      </c>
      <c r="E402" s="154" t="s">
        <v>7</v>
      </c>
      <c r="F402" s="212">
        <f t="shared" ref="F402:M403" si="376">SUM(F403)</f>
        <v>1844789</v>
      </c>
      <c r="G402" s="212">
        <f t="shared" si="376"/>
        <v>0</v>
      </c>
      <c r="H402" s="212">
        <f t="shared" si="348"/>
        <v>1844789</v>
      </c>
      <c r="I402" s="212">
        <f t="shared" si="376"/>
        <v>0</v>
      </c>
      <c r="J402" s="212">
        <f t="shared" si="376"/>
        <v>0</v>
      </c>
      <c r="K402" s="212">
        <f t="shared" si="350"/>
        <v>0</v>
      </c>
      <c r="L402" s="212">
        <f t="shared" si="376"/>
        <v>1844789</v>
      </c>
      <c r="M402" s="212">
        <f t="shared" si="376"/>
        <v>0</v>
      </c>
      <c r="N402" s="212">
        <f t="shared" si="351"/>
        <v>1844789</v>
      </c>
    </row>
    <row r="403" spans="1:14" ht="23.25" x14ac:dyDescent="0.25">
      <c r="A403" s="149" t="s">
        <v>495</v>
      </c>
      <c r="B403" s="110" t="s">
        <v>58</v>
      </c>
      <c r="C403" s="112" t="s">
        <v>23</v>
      </c>
      <c r="D403" s="152" t="s">
        <v>200</v>
      </c>
      <c r="E403" s="110" t="s">
        <v>16</v>
      </c>
      <c r="F403" s="212">
        <f t="shared" si="376"/>
        <v>1844789</v>
      </c>
      <c r="G403" s="212">
        <f t="shared" si="376"/>
        <v>0</v>
      </c>
      <c r="H403" s="212">
        <f t="shared" si="348"/>
        <v>1844789</v>
      </c>
      <c r="I403" s="212">
        <f t="shared" si="376"/>
        <v>0</v>
      </c>
      <c r="J403" s="212">
        <f t="shared" si="376"/>
        <v>0</v>
      </c>
      <c r="K403" s="212">
        <f t="shared" si="350"/>
        <v>0</v>
      </c>
      <c r="L403" s="212">
        <f t="shared" si="376"/>
        <v>1844789</v>
      </c>
      <c r="M403" s="212">
        <f t="shared" si="376"/>
        <v>0</v>
      </c>
      <c r="N403" s="212">
        <f t="shared" si="351"/>
        <v>1844789</v>
      </c>
    </row>
    <row r="404" spans="1:14" x14ac:dyDescent="0.25">
      <c r="A404" s="115" t="s">
        <v>143</v>
      </c>
      <c r="B404" s="110" t="s">
        <v>58</v>
      </c>
      <c r="C404" s="154" t="s">
        <v>23</v>
      </c>
      <c r="D404" s="152" t="s">
        <v>200</v>
      </c>
      <c r="E404" s="110" t="s">
        <v>142</v>
      </c>
      <c r="F404" s="212">
        <f>SUM(Лист1!G210)</f>
        <v>1844789</v>
      </c>
      <c r="G404" s="212">
        <f>SUM(Лист1!H210)</f>
        <v>0</v>
      </c>
      <c r="H404" s="212">
        <f t="shared" si="348"/>
        <v>1844789</v>
      </c>
      <c r="I404" s="212">
        <f>SUM(Лист1!J210)</f>
        <v>0</v>
      </c>
      <c r="J404" s="212">
        <f>SUM(Лист1!K210)</f>
        <v>0</v>
      </c>
      <c r="K404" s="212">
        <f t="shared" si="350"/>
        <v>0</v>
      </c>
      <c r="L404" s="212">
        <f>SUM(Лист1!M210)</f>
        <v>1844789</v>
      </c>
      <c r="M404" s="212">
        <f>SUM(Лист1!N210)</f>
        <v>0</v>
      </c>
      <c r="N404" s="212">
        <f t="shared" si="351"/>
        <v>1844789</v>
      </c>
    </row>
    <row r="405" spans="1:14" ht="26.25" x14ac:dyDescent="0.25">
      <c r="A405" s="133" t="s">
        <v>166</v>
      </c>
      <c r="B405" s="142" t="s">
        <v>58</v>
      </c>
      <c r="C405" s="142" t="s">
        <v>39</v>
      </c>
      <c r="D405" s="142" t="s">
        <v>110</v>
      </c>
      <c r="E405" s="142" t="s">
        <v>7</v>
      </c>
      <c r="F405" s="208">
        <f>SUM(F416+F406+F413+F421)</f>
        <v>13101545</v>
      </c>
      <c r="G405" s="208">
        <f t="shared" ref="G405:H405" si="377">SUM(G416+G406+G413+G421)</f>
        <v>197749.81</v>
      </c>
      <c r="H405" s="208">
        <f t="shared" si="377"/>
        <v>13299294.810000001</v>
      </c>
      <c r="I405" s="208">
        <f t="shared" ref="I405:L405" si="378">SUM(I416+I406+I413)</f>
        <v>12966380</v>
      </c>
      <c r="J405" s="208">
        <f t="shared" ref="J405" si="379">SUM(J416+J406+J413)</f>
        <v>0</v>
      </c>
      <c r="K405" s="211">
        <f t="shared" si="350"/>
        <v>12966380</v>
      </c>
      <c r="L405" s="208">
        <f t="shared" si="378"/>
        <v>12852710</v>
      </c>
      <c r="M405" s="208">
        <f t="shared" ref="M405" si="380">SUM(M416+M406+M413)</f>
        <v>0</v>
      </c>
      <c r="N405" s="211">
        <f t="shared" si="351"/>
        <v>12852710</v>
      </c>
    </row>
    <row r="406" spans="1:14" ht="26.25" x14ac:dyDescent="0.25">
      <c r="A406" s="120" t="s">
        <v>183</v>
      </c>
      <c r="B406" s="135" t="s">
        <v>58</v>
      </c>
      <c r="C406" s="143" t="s">
        <v>39</v>
      </c>
      <c r="D406" s="152" t="s">
        <v>201</v>
      </c>
      <c r="E406" s="154" t="s">
        <v>7</v>
      </c>
      <c r="F406" s="212">
        <f>SUM(F407+F409+F411)</f>
        <v>10788246</v>
      </c>
      <c r="G406" s="212">
        <f t="shared" ref="G406" si="381">SUM(G407+G409+G411)</f>
        <v>73000</v>
      </c>
      <c r="H406" s="212">
        <f t="shared" si="348"/>
        <v>10861246</v>
      </c>
      <c r="I406" s="212">
        <f t="shared" ref="I406:L406" si="382">SUM(I407+I409+I411)</f>
        <v>10750796</v>
      </c>
      <c r="J406" s="212">
        <f t="shared" ref="J406" si="383">SUM(J407+J409+J411)</f>
        <v>0</v>
      </c>
      <c r="K406" s="212">
        <f t="shared" si="350"/>
        <v>10750796</v>
      </c>
      <c r="L406" s="212">
        <f t="shared" si="382"/>
        <v>10725143</v>
      </c>
      <c r="M406" s="212">
        <f t="shared" ref="M406" si="384">SUM(M407+M409+M411)</f>
        <v>0</v>
      </c>
      <c r="N406" s="212">
        <f t="shared" si="351"/>
        <v>10725143</v>
      </c>
    </row>
    <row r="407" spans="1:14" ht="39.6" customHeight="1" x14ac:dyDescent="0.25">
      <c r="A407" s="122" t="s">
        <v>28</v>
      </c>
      <c r="B407" s="110" t="s">
        <v>58</v>
      </c>
      <c r="C407" s="143" t="s">
        <v>39</v>
      </c>
      <c r="D407" s="152" t="s">
        <v>201</v>
      </c>
      <c r="E407" s="110" t="s">
        <v>29</v>
      </c>
      <c r="F407" s="212">
        <f>SUM(F408)</f>
        <v>10710143</v>
      </c>
      <c r="G407" s="212">
        <f t="shared" ref="G407" si="385">SUM(G408)</f>
        <v>0</v>
      </c>
      <c r="H407" s="212">
        <f t="shared" si="348"/>
        <v>10710143</v>
      </c>
      <c r="I407" s="212">
        <f t="shared" ref="I407:M407" si="386">SUM(I408)</f>
        <v>10710143</v>
      </c>
      <c r="J407" s="212">
        <f t="shared" si="386"/>
        <v>0</v>
      </c>
      <c r="K407" s="212">
        <f t="shared" si="350"/>
        <v>10710143</v>
      </c>
      <c r="L407" s="212">
        <f t="shared" si="386"/>
        <v>10710143</v>
      </c>
      <c r="M407" s="212">
        <f t="shared" si="386"/>
        <v>0</v>
      </c>
      <c r="N407" s="212">
        <f t="shared" si="351"/>
        <v>10710143</v>
      </c>
    </row>
    <row r="408" spans="1:14" x14ac:dyDescent="0.25">
      <c r="A408" s="114" t="s">
        <v>32</v>
      </c>
      <c r="B408" s="110" t="s">
        <v>58</v>
      </c>
      <c r="C408" s="226" t="s">
        <v>39</v>
      </c>
      <c r="D408" s="152" t="s">
        <v>201</v>
      </c>
      <c r="E408" s="110" t="s">
        <v>33</v>
      </c>
      <c r="F408" s="212">
        <f>SUM(Лист1!G214)</f>
        <v>10710143</v>
      </c>
      <c r="G408" s="212">
        <f>SUM(Лист1!H214)</f>
        <v>0</v>
      </c>
      <c r="H408" s="212">
        <f t="shared" si="348"/>
        <v>10710143</v>
      </c>
      <c r="I408" s="212">
        <f>SUM(Лист1!J214)</f>
        <v>10710143</v>
      </c>
      <c r="J408" s="212">
        <f>SUM(Лист1!K214)</f>
        <v>0</v>
      </c>
      <c r="K408" s="212">
        <f t="shared" si="350"/>
        <v>10710143</v>
      </c>
      <c r="L408" s="212">
        <f>SUM(Лист1!M214)</f>
        <v>10710143</v>
      </c>
      <c r="M408" s="212">
        <f>SUM(Лист1!N214)</f>
        <v>0</v>
      </c>
      <c r="N408" s="212">
        <f t="shared" si="351"/>
        <v>10710143</v>
      </c>
    </row>
    <row r="409" spans="1:14" x14ac:dyDescent="0.25">
      <c r="A409" s="122" t="s">
        <v>11</v>
      </c>
      <c r="B409" s="110" t="s">
        <v>58</v>
      </c>
      <c r="C409" s="143" t="s">
        <v>39</v>
      </c>
      <c r="D409" s="152" t="s">
        <v>201</v>
      </c>
      <c r="E409" s="110" t="s">
        <v>12</v>
      </c>
      <c r="F409" s="1">
        <f>SUM(F410)</f>
        <v>62603</v>
      </c>
      <c r="G409" s="1">
        <f t="shared" ref="G409" si="387">SUM(G410)</f>
        <v>73000</v>
      </c>
      <c r="H409" s="212">
        <f t="shared" si="348"/>
        <v>135603</v>
      </c>
      <c r="I409" s="1">
        <f t="shared" ref="I409:M409" si="388">SUM(I410)</f>
        <v>40653</v>
      </c>
      <c r="J409" s="1">
        <f t="shared" si="388"/>
        <v>0</v>
      </c>
      <c r="K409" s="212">
        <f t="shared" si="350"/>
        <v>40653</v>
      </c>
      <c r="L409" s="1">
        <f t="shared" si="388"/>
        <v>15000</v>
      </c>
      <c r="M409" s="1">
        <f t="shared" si="388"/>
        <v>0</v>
      </c>
      <c r="N409" s="212">
        <f t="shared" si="351"/>
        <v>15000</v>
      </c>
    </row>
    <row r="410" spans="1:14" ht="33.75" x14ac:dyDescent="0.25">
      <c r="A410" s="221" t="s">
        <v>147</v>
      </c>
      <c r="B410" s="110" t="s">
        <v>58</v>
      </c>
      <c r="C410" s="226" t="s">
        <v>39</v>
      </c>
      <c r="D410" s="152" t="s">
        <v>201</v>
      </c>
      <c r="E410" s="110" t="s">
        <v>14</v>
      </c>
      <c r="F410" s="212">
        <f>SUM(Лист1!G216)</f>
        <v>62603</v>
      </c>
      <c r="G410" s="212">
        <f>SUM(Лист1!H216)</f>
        <v>73000</v>
      </c>
      <c r="H410" s="212">
        <f t="shared" si="348"/>
        <v>135603</v>
      </c>
      <c r="I410" s="212">
        <f>SUM(Лист1!J216)</f>
        <v>40653</v>
      </c>
      <c r="J410" s="212">
        <f>SUM(Лист1!K216)</f>
        <v>0</v>
      </c>
      <c r="K410" s="212">
        <f t="shared" si="350"/>
        <v>40653</v>
      </c>
      <c r="L410" s="212">
        <f>SUM(Лист1!M216)</f>
        <v>15000</v>
      </c>
      <c r="M410" s="212">
        <f>SUM(Лист1!N216)</f>
        <v>0</v>
      </c>
      <c r="N410" s="212">
        <f t="shared" si="351"/>
        <v>15000</v>
      </c>
    </row>
    <row r="411" spans="1:14" x14ac:dyDescent="0.25">
      <c r="A411" s="122" t="s">
        <v>34</v>
      </c>
      <c r="B411" s="110" t="s">
        <v>58</v>
      </c>
      <c r="C411" s="143" t="s">
        <v>39</v>
      </c>
      <c r="D411" s="152" t="s">
        <v>201</v>
      </c>
      <c r="E411" s="110" t="s">
        <v>35</v>
      </c>
      <c r="F411" s="212">
        <f>SUM(F412)</f>
        <v>15500</v>
      </c>
      <c r="G411" s="212">
        <f t="shared" ref="G411" si="389">SUM(G412)</f>
        <v>0</v>
      </c>
      <c r="H411" s="212">
        <f t="shared" si="348"/>
        <v>15500</v>
      </c>
      <c r="I411" s="212">
        <f t="shared" ref="I411:M411" si="390">SUM(I412)</f>
        <v>0</v>
      </c>
      <c r="J411" s="212">
        <f t="shared" si="390"/>
        <v>0</v>
      </c>
      <c r="K411" s="212">
        <f t="shared" si="350"/>
        <v>0</v>
      </c>
      <c r="L411" s="212">
        <f t="shared" si="390"/>
        <v>0</v>
      </c>
      <c r="M411" s="212">
        <f t="shared" si="390"/>
        <v>0</v>
      </c>
      <c r="N411" s="212">
        <f t="shared" si="351"/>
        <v>0</v>
      </c>
    </row>
    <row r="412" spans="1:14" x14ac:dyDescent="0.25">
      <c r="A412" s="114" t="s">
        <v>134</v>
      </c>
      <c r="B412" s="110" t="s">
        <v>58</v>
      </c>
      <c r="C412" s="226" t="s">
        <v>39</v>
      </c>
      <c r="D412" s="152" t="s">
        <v>201</v>
      </c>
      <c r="E412" s="110" t="s">
        <v>133</v>
      </c>
      <c r="F412" s="212">
        <f>SUM(Лист1!G218)</f>
        <v>15500</v>
      </c>
      <c r="G412" s="212">
        <f>SUM(Лист1!H218)</f>
        <v>0</v>
      </c>
      <c r="H412" s="212">
        <f t="shared" si="348"/>
        <v>15500</v>
      </c>
      <c r="I412" s="212">
        <f>SUM(Лист1!J218)</f>
        <v>0</v>
      </c>
      <c r="J412" s="212">
        <f>SUM(Лист1!K218)</f>
        <v>0</v>
      </c>
      <c r="K412" s="212">
        <f t="shared" si="350"/>
        <v>0</v>
      </c>
      <c r="L412" s="212">
        <f>SUM(Лист1!M218)</f>
        <v>0</v>
      </c>
      <c r="M412" s="212">
        <f>SUM(Лист1!N218)</f>
        <v>0</v>
      </c>
      <c r="N412" s="212">
        <f t="shared" si="351"/>
        <v>0</v>
      </c>
    </row>
    <row r="413" spans="1:14" ht="60.75" x14ac:dyDescent="0.25">
      <c r="A413" s="287" t="s">
        <v>342</v>
      </c>
      <c r="B413" s="185" t="s">
        <v>58</v>
      </c>
      <c r="C413" s="116" t="s">
        <v>39</v>
      </c>
      <c r="D413" s="152" t="s">
        <v>113</v>
      </c>
      <c r="E413" s="202" t="s">
        <v>7</v>
      </c>
      <c r="F413" s="157">
        <f>SUM(F414)</f>
        <v>3600</v>
      </c>
      <c r="G413" s="157">
        <f t="shared" ref="G413:G414" si="391">SUM(G414)</f>
        <v>-900</v>
      </c>
      <c r="H413" s="212">
        <f t="shared" si="348"/>
        <v>2700</v>
      </c>
      <c r="I413" s="157">
        <f t="shared" ref="I413:M414" si="392">SUM(I414)</f>
        <v>3600</v>
      </c>
      <c r="J413" s="157">
        <f t="shared" si="392"/>
        <v>0</v>
      </c>
      <c r="K413" s="212">
        <f t="shared" si="350"/>
        <v>3600</v>
      </c>
      <c r="L413" s="157">
        <f t="shared" si="392"/>
        <v>3600</v>
      </c>
      <c r="M413" s="157">
        <f t="shared" si="392"/>
        <v>0</v>
      </c>
      <c r="N413" s="212">
        <f t="shared" si="351"/>
        <v>3600</v>
      </c>
    </row>
    <row r="414" spans="1:14" x14ac:dyDescent="0.25">
      <c r="A414" s="204" t="s">
        <v>46</v>
      </c>
      <c r="B414" s="185" t="s">
        <v>58</v>
      </c>
      <c r="C414" s="134" t="s">
        <v>39</v>
      </c>
      <c r="D414" s="152" t="s">
        <v>113</v>
      </c>
      <c r="E414" s="185" t="s">
        <v>47</v>
      </c>
      <c r="F414" s="157">
        <f>SUM(F415)</f>
        <v>3600</v>
      </c>
      <c r="G414" s="157">
        <f t="shared" si="391"/>
        <v>-900</v>
      </c>
      <c r="H414" s="212">
        <f t="shared" si="348"/>
        <v>2700</v>
      </c>
      <c r="I414" s="157">
        <f t="shared" si="392"/>
        <v>3600</v>
      </c>
      <c r="J414" s="157">
        <f t="shared" si="392"/>
        <v>0</v>
      </c>
      <c r="K414" s="212">
        <f t="shared" si="350"/>
        <v>3600</v>
      </c>
      <c r="L414" s="157">
        <f t="shared" si="392"/>
        <v>3600</v>
      </c>
      <c r="M414" s="157">
        <f t="shared" si="392"/>
        <v>0</v>
      </c>
      <c r="N414" s="212">
        <f t="shared" si="351"/>
        <v>3600</v>
      </c>
    </row>
    <row r="415" spans="1:14" x14ac:dyDescent="0.25">
      <c r="A415" s="114" t="s">
        <v>137</v>
      </c>
      <c r="B415" s="185" t="s">
        <v>58</v>
      </c>
      <c r="C415" s="134" t="s">
        <v>39</v>
      </c>
      <c r="D415" s="152" t="s">
        <v>113</v>
      </c>
      <c r="E415" s="185">
        <v>530</v>
      </c>
      <c r="F415" s="157">
        <f>SUM(Лист1!G221)</f>
        <v>3600</v>
      </c>
      <c r="G415" s="157">
        <f>SUM(Лист1!H221)</f>
        <v>-900</v>
      </c>
      <c r="H415" s="212">
        <f t="shared" si="348"/>
        <v>2700</v>
      </c>
      <c r="I415" s="157">
        <f>SUM(Лист1!J221)</f>
        <v>3600</v>
      </c>
      <c r="J415" s="157">
        <f>SUM(Лист1!K221)</f>
        <v>0</v>
      </c>
      <c r="K415" s="212">
        <f t="shared" si="350"/>
        <v>3600</v>
      </c>
      <c r="L415" s="157">
        <f>SUM(Лист1!M221)</f>
        <v>3600</v>
      </c>
      <c r="M415" s="157">
        <f>SUM(Лист1!N221)</f>
        <v>0</v>
      </c>
      <c r="N415" s="212">
        <f t="shared" si="351"/>
        <v>3600</v>
      </c>
    </row>
    <row r="416" spans="1:14" ht="24.75" x14ac:dyDescent="0.25">
      <c r="A416" s="151" t="s">
        <v>27</v>
      </c>
      <c r="B416" s="116" t="s">
        <v>58</v>
      </c>
      <c r="C416" s="116" t="s">
        <v>39</v>
      </c>
      <c r="D416" s="152" t="s">
        <v>202</v>
      </c>
      <c r="E416" s="116" t="s">
        <v>7</v>
      </c>
      <c r="F416" s="157">
        <f>SUM(F417+F419)</f>
        <v>2309699</v>
      </c>
      <c r="G416" s="157">
        <f t="shared" ref="G416" si="393">SUM(G417+G419)</f>
        <v>86000</v>
      </c>
      <c r="H416" s="212">
        <f t="shared" si="348"/>
        <v>2395699</v>
      </c>
      <c r="I416" s="157">
        <f t="shared" ref="I416:L416" si="394">SUM(I417+I419)</f>
        <v>2211984</v>
      </c>
      <c r="J416" s="157">
        <f t="shared" ref="J416" si="395">SUM(J417+J419)</f>
        <v>0</v>
      </c>
      <c r="K416" s="212">
        <f t="shared" si="350"/>
        <v>2211984</v>
      </c>
      <c r="L416" s="157">
        <f t="shared" si="394"/>
        <v>2123967</v>
      </c>
      <c r="M416" s="157">
        <f t="shared" ref="M416" si="396">SUM(M417+M419)</f>
        <v>0</v>
      </c>
      <c r="N416" s="212">
        <f t="shared" si="351"/>
        <v>2123967</v>
      </c>
    </row>
    <row r="417" spans="1:14" ht="34.5" x14ac:dyDescent="0.25">
      <c r="A417" s="114" t="s">
        <v>28</v>
      </c>
      <c r="B417" s="116" t="s">
        <v>58</v>
      </c>
      <c r="C417" s="116" t="s">
        <v>39</v>
      </c>
      <c r="D417" s="117" t="s">
        <v>202</v>
      </c>
      <c r="E417" s="116" t="s">
        <v>29</v>
      </c>
      <c r="F417" s="157">
        <f>SUM(F418)</f>
        <v>2037345</v>
      </c>
      <c r="G417" s="157">
        <f t="shared" ref="G417" si="397">SUM(G418)</f>
        <v>86000</v>
      </c>
      <c r="H417" s="212">
        <f t="shared" si="348"/>
        <v>2123345</v>
      </c>
      <c r="I417" s="157">
        <f t="shared" ref="I417:M417" si="398">SUM(I418)</f>
        <v>2037345</v>
      </c>
      <c r="J417" s="157">
        <f t="shared" si="398"/>
        <v>0</v>
      </c>
      <c r="K417" s="212">
        <f t="shared" si="350"/>
        <v>2037345</v>
      </c>
      <c r="L417" s="157">
        <f t="shared" si="398"/>
        <v>2037345</v>
      </c>
      <c r="M417" s="157">
        <f t="shared" si="398"/>
        <v>0</v>
      </c>
      <c r="N417" s="212">
        <f t="shared" si="351"/>
        <v>2037345</v>
      </c>
    </row>
    <row r="418" spans="1:14" x14ac:dyDescent="0.25">
      <c r="A418" s="114" t="s">
        <v>30</v>
      </c>
      <c r="B418" s="134" t="s">
        <v>58</v>
      </c>
      <c r="C418" s="134" t="s">
        <v>39</v>
      </c>
      <c r="D418" s="117" t="s">
        <v>202</v>
      </c>
      <c r="E418" s="134" t="s">
        <v>31</v>
      </c>
      <c r="F418" s="157">
        <f>SUM(Лист1!G224)</f>
        <v>2037345</v>
      </c>
      <c r="G418" s="157">
        <f>SUM(Лист1!H224)</f>
        <v>86000</v>
      </c>
      <c r="H418" s="212">
        <f t="shared" si="348"/>
        <v>2123345</v>
      </c>
      <c r="I418" s="157">
        <f>SUM(Лист1!J224)</f>
        <v>2037345</v>
      </c>
      <c r="J418" s="157">
        <f>SUM(Лист1!K224)</f>
        <v>0</v>
      </c>
      <c r="K418" s="212">
        <f t="shared" si="350"/>
        <v>2037345</v>
      </c>
      <c r="L418" s="157">
        <f>SUM(Лист1!M224)</f>
        <v>2037345</v>
      </c>
      <c r="M418" s="157">
        <f>SUM(Лист1!N224)</f>
        <v>0</v>
      </c>
      <c r="N418" s="212">
        <f t="shared" si="351"/>
        <v>2037345</v>
      </c>
    </row>
    <row r="419" spans="1:14" x14ac:dyDescent="0.25">
      <c r="A419" s="114" t="s">
        <v>11</v>
      </c>
      <c r="B419" s="134" t="s">
        <v>58</v>
      </c>
      <c r="C419" s="134" t="s">
        <v>39</v>
      </c>
      <c r="D419" s="117" t="s">
        <v>202</v>
      </c>
      <c r="E419" s="134" t="s">
        <v>12</v>
      </c>
      <c r="F419" s="157">
        <f>SUM(F420)</f>
        <v>272354</v>
      </c>
      <c r="G419" s="157">
        <f t="shared" ref="G419" si="399">SUM(G420)</f>
        <v>0</v>
      </c>
      <c r="H419" s="212">
        <f t="shared" si="348"/>
        <v>272354</v>
      </c>
      <c r="I419" s="157">
        <f t="shared" ref="I419:M419" si="400">SUM(I420)</f>
        <v>174639</v>
      </c>
      <c r="J419" s="157">
        <f t="shared" si="400"/>
        <v>0</v>
      </c>
      <c r="K419" s="212">
        <f t="shared" si="350"/>
        <v>174639</v>
      </c>
      <c r="L419" s="157">
        <f t="shared" si="400"/>
        <v>86622</v>
      </c>
      <c r="M419" s="157">
        <f t="shared" si="400"/>
        <v>0</v>
      </c>
      <c r="N419" s="212">
        <f t="shared" si="351"/>
        <v>86622</v>
      </c>
    </row>
    <row r="420" spans="1:14" ht="23.25" x14ac:dyDescent="0.25">
      <c r="A420" s="114" t="s">
        <v>152</v>
      </c>
      <c r="B420" s="134" t="s">
        <v>58</v>
      </c>
      <c r="C420" s="134" t="s">
        <v>39</v>
      </c>
      <c r="D420" s="117" t="s">
        <v>202</v>
      </c>
      <c r="E420" s="134" t="s">
        <v>14</v>
      </c>
      <c r="F420" s="157">
        <f>SUM(Лист1!G226)</f>
        <v>272354</v>
      </c>
      <c r="G420" s="157">
        <f>SUM(Лист1!H226)</f>
        <v>0</v>
      </c>
      <c r="H420" s="212">
        <f t="shared" si="348"/>
        <v>272354</v>
      </c>
      <c r="I420" s="157">
        <f>SUM(Лист1!J226)</f>
        <v>174639</v>
      </c>
      <c r="J420" s="157">
        <f>SUM(Лист1!K226)</f>
        <v>0</v>
      </c>
      <c r="K420" s="212">
        <f t="shared" si="350"/>
        <v>174639</v>
      </c>
      <c r="L420" s="157">
        <f>SUM(Лист1!M226)</f>
        <v>86622</v>
      </c>
      <c r="M420" s="157">
        <f>SUM(Лист1!N226)</f>
        <v>0</v>
      </c>
      <c r="N420" s="212">
        <f t="shared" si="351"/>
        <v>86622</v>
      </c>
    </row>
    <row r="421" spans="1:14" ht="39" x14ac:dyDescent="0.25">
      <c r="A421" s="248" t="s">
        <v>497</v>
      </c>
      <c r="B421" s="262" t="s">
        <v>58</v>
      </c>
      <c r="C421" s="262" t="s">
        <v>39</v>
      </c>
      <c r="D421" s="261">
        <v>7000055490</v>
      </c>
      <c r="E421" s="263" t="s">
        <v>7</v>
      </c>
      <c r="F421" s="193">
        <f>SUM(F422)</f>
        <v>0</v>
      </c>
      <c r="G421" s="193">
        <f>SUM(G422)</f>
        <v>39649.81</v>
      </c>
      <c r="H421" s="193">
        <f t="shared" si="348"/>
        <v>39649.81</v>
      </c>
      <c r="I421" s="157"/>
      <c r="J421" s="157"/>
      <c r="K421" s="212"/>
      <c r="L421" s="157"/>
      <c r="M421" s="157"/>
      <c r="N421" s="212"/>
    </row>
    <row r="422" spans="1:14" ht="43.5" x14ac:dyDescent="0.25">
      <c r="A422" s="264" t="s">
        <v>28</v>
      </c>
      <c r="B422" s="164" t="s">
        <v>58</v>
      </c>
      <c r="C422" s="164" t="s">
        <v>39</v>
      </c>
      <c r="D422" s="261">
        <v>7000055490</v>
      </c>
      <c r="E422" s="164" t="s">
        <v>29</v>
      </c>
      <c r="F422" s="193">
        <f>SUM(F423)</f>
        <v>0</v>
      </c>
      <c r="G422" s="193">
        <f>SUM(G423)</f>
        <v>39649.81</v>
      </c>
      <c r="H422" s="193">
        <f t="shared" si="348"/>
        <v>39649.81</v>
      </c>
      <c r="I422" s="157"/>
      <c r="J422" s="157"/>
      <c r="K422" s="212"/>
      <c r="L422" s="157"/>
      <c r="M422" s="157"/>
      <c r="N422" s="212"/>
    </row>
    <row r="423" spans="1:14" ht="22.5" x14ac:dyDescent="0.25">
      <c r="A423" s="271" t="s">
        <v>146</v>
      </c>
      <c r="B423" s="164" t="s">
        <v>58</v>
      </c>
      <c r="C423" s="164" t="s">
        <v>39</v>
      </c>
      <c r="D423" s="261">
        <v>7000055490</v>
      </c>
      <c r="E423" s="164" t="s">
        <v>31</v>
      </c>
      <c r="F423" s="193">
        <f>SUM(Лист1!G229)</f>
        <v>0</v>
      </c>
      <c r="G423" s="193">
        <f>SUM(Лист1!H229)</f>
        <v>39649.81</v>
      </c>
      <c r="H423" s="193">
        <f>SUM(Лист1!I229)</f>
        <v>39649.81</v>
      </c>
      <c r="I423" s="157"/>
      <c r="J423" s="157"/>
      <c r="K423" s="212"/>
      <c r="L423" s="157"/>
      <c r="M423" s="157"/>
      <c r="N423" s="212"/>
    </row>
    <row r="424" spans="1:14" ht="18" x14ac:dyDescent="0.25">
      <c r="A424" s="136" t="s">
        <v>36</v>
      </c>
      <c r="B424" s="170" t="s">
        <v>37</v>
      </c>
      <c r="C424" s="171" t="s">
        <v>6</v>
      </c>
      <c r="D424" s="171" t="s">
        <v>110</v>
      </c>
      <c r="E424" s="171" t="s">
        <v>7</v>
      </c>
      <c r="F424" s="203">
        <f>SUM(F425+F429+F433+F451)</f>
        <v>50630189.540000007</v>
      </c>
      <c r="G424" s="203">
        <f t="shared" ref="G424" si="401">SUM(G425+G429+G433+G451)</f>
        <v>-815702.12</v>
      </c>
      <c r="H424" s="211">
        <f t="shared" si="348"/>
        <v>49814487.420000009</v>
      </c>
      <c r="I424" s="203">
        <f>SUM(I425+I429+I433+I451)</f>
        <v>50337923.710000001</v>
      </c>
      <c r="J424" s="203">
        <f>SUM(J425+J429+J433+J451)</f>
        <v>0</v>
      </c>
      <c r="K424" s="211">
        <f t="shared" si="350"/>
        <v>50337923.710000001</v>
      </c>
      <c r="L424" s="203">
        <f>SUM(L425+L429+L433+L451)</f>
        <v>48516070.510000005</v>
      </c>
      <c r="M424" s="203">
        <f>SUM(M425+M429+M433+M451)</f>
        <v>0</v>
      </c>
      <c r="N424" s="211">
        <f t="shared" si="351"/>
        <v>48516070.510000005</v>
      </c>
    </row>
    <row r="425" spans="1:14" x14ac:dyDescent="0.25">
      <c r="A425" s="113" t="s">
        <v>87</v>
      </c>
      <c r="B425" s="137" t="s">
        <v>37</v>
      </c>
      <c r="C425" s="140" t="s">
        <v>21</v>
      </c>
      <c r="D425" s="140" t="s">
        <v>110</v>
      </c>
      <c r="E425" s="141" t="s">
        <v>7</v>
      </c>
      <c r="F425" s="203">
        <f t="shared" ref="F425:M427" si="402">SUM(F426)</f>
        <v>3476228.1</v>
      </c>
      <c r="G425" s="203">
        <f t="shared" si="402"/>
        <v>0</v>
      </c>
      <c r="H425" s="211">
        <f t="shared" si="348"/>
        <v>3476228.1</v>
      </c>
      <c r="I425" s="203">
        <f t="shared" si="402"/>
        <v>3598628.5</v>
      </c>
      <c r="J425" s="203">
        <f t="shared" si="402"/>
        <v>0</v>
      </c>
      <c r="K425" s="211">
        <f t="shared" si="350"/>
        <v>3598628.5</v>
      </c>
      <c r="L425" s="203">
        <f t="shared" si="402"/>
        <v>1598628.1</v>
      </c>
      <c r="M425" s="203">
        <f t="shared" si="402"/>
        <v>0</v>
      </c>
      <c r="N425" s="211">
        <f t="shared" si="351"/>
        <v>1598628.1</v>
      </c>
    </row>
    <row r="426" spans="1:14" ht="26.25" x14ac:dyDescent="0.25">
      <c r="A426" s="120" t="s">
        <v>226</v>
      </c>
      <c r="B426" s="110" t="s">
        <v>37</v>
      </c>
      <c r="C426" s="111" t="s">
        <v>21</v>
      </c>
      <c r="D426" s="117" t="s">
        <v>225</v>
      </c>
      <c r="E426" s="112" t="s">
        <v>7</v>
      </c>
      <c r="F426" s="157">
        <f t="shared" si="402"/>
        <v>3476228.1</v>
      </c>
      <c r="G426" s="157">
        <f t="shared" si="402"/>
        <v>0</v>
      </c>
      <c r="H426" s="212">
        <f t="shared" si="348"/>
        <v>3476228.1</v>
      </c>
      <c r="I426" s="157">
        <f t="shared" si="402"/>
        <v>3598628.5</v>
      </c>
      <c r="J426" s="157">
        <f t="shared" si="402"/>
        <v>0</v>
      </c>
      <c r="K426" s="212">
        <f t="shared" si="350"/>
        <v>3598628.5</v>
      </c>
      <c r="L426" s="157">
        <f t="shared" si="402"/>
        <v>1598628.1</v>
      </c>
      <c r="M426" s="157">
        <f t="shared" si="402"/>
        <v>0</v>
      </c>
      <c r="N426" s="212">
        <f t="shared" si="351"/>
        <v>1598628.1</v>
      </c>
    </row>
    <row r="427" spans="1:14" x14ac:dyDescent="0.25">
      <c r="A427" s="115" t="s">
        <v>86</v>
      </c>
      <c r="B427" s="110" t="s">
        <v>37</v>
      </c>
      <c r="C427" s="111" t="s">
        <v>21</v>
      </c>
      <c r="D427" s="117" t="s">
        <v>225</v>
      </c>
      <c r="E427" s="110" t="s">
        <v>76</v>
      </c>
      <c r="F427" s="157">
        <f>SUM(F428)</f>
        <v>3476228.1</v>
      </c>
      <c r="G427" s="157">
        <f t="shared" si="402"/>
        <v>0</v>
      </c>
      <c r="H427" s="212">
        <f t="shared" si="348"/>
        <v>3476228.1</v>
      </c>
      <c r="I427" s="157">
        <f t="shared" si="402"/>
        <v>3598628.5</v>
      </c>
      <c r="J427" s="157">
        <f t="shared" si="402"/>
        <v>0</v>
      </c>
      <c r="K427" s="212">
        <f t="shared" si="350"/>
        <v>3598628.5</v>
      </c>
      <c r="L427" s="157">
        <f t="shared" si="402"/>
        <v>1598628.1</v>
      </c>
      <c r="M427" s="157">
        <f t="shared" si="402"/>
        <v>0</v>
      </c>
      <c r="N427" s="212">
        <f t="shared" si="351"/>
        <v>1598628.1</v>
      </c>
    </row>
    <row r="428" spans="1:14" ht="26.45" customHeight="1" x14ac:dyDescent="0.25">
      <c r="A428" s="115" t="s">
        <v>138</v>
      </c>
      <c r="B428" s="110" t="s">
        <v>37</v>
      </c>
      <c r="C428" s="111" t="s">
        <v>21</v>
      </c>
      <c r="D428" s="117" t="s">
        <v>225</v>
      </c>
      <c r="E428" s="110" t="s">
        <v>155</v>
      </c>
      <c r="F428" s="157">
        <f>SUM(Лист1!G458)</f>
        <v>3476228.1</v>
      </c>
      <c r="G428" s="157">
        <f>SUM(Лист1!H458)</f>
        <v>0</v>
      </c>
      <c r="H428" s="212">
        <f t="shared" si="348"/>
        <v>3476228.1</v>
      </c>
      <c r="I428" s="157">
        <f>SUM(Лист1!J458)</f>
        <v>3598628.5</v>
      </c>
      <c r="J428" s="157">
        <f>SUM(Лист1!K458)</f>
        <v>0</v>
      </c>
      <c r="K428" s="212">
        <f t="shared" si="350"/>
        <v>3598628.5</v>
      </c>
      <c r="L428" s="157">
        <f>SUM(Лист1!M458)</f>
        <v>1598628.1</v>
      </c>
      <c r="M428" s="157">
        <f>SUM(Лист1!N458)</f>
        <v>0</v>
      </c>
      <c r="N428" s="212">
        <f t="shared" si="351"/>
        <v>1598628.1</v>
      </c>
    </row>
    <row r="429" spans="1:14" x14ac:dyDescent="0.25">
      <c r="A429" s="113" t="s">
        <v>88</v>
      </c>
      <c r="B429" s="137" t="s">
        <v>37</v>
      </c>
      <c r="C429" s="140" t="s">
        <v>9</v>
      </c>
      <c r="D429" s="140" t="s">
        <v>110</v>
      </c>
      <c r="E429" s="141" t="s">
        <v>7</v>
      </c>
      <c r="F429" s="203">
        <f>SUM(F430)</f>
        <v>88000</v>
      </c>
      <c r="G429" s="203">
        <f t="shared" ref="G429" si="403">SUM(G430)</f>
        <v>0</v>
      </c>
      <c r="H429" s="211">
        <f t="shared" si="348"/>
        <v>88000</v>
      </c>
      <c r="I429" s="203">
        <f t="shared" ref="I429:M429" si="404">SUM(I430)</f>
        <v>108000</v>
      </c>
      <c r="J429" s="203">
        <f t="shared" si="404"/>
        <v>0</v>
      </c>
      <c r="K429" s="211">
        <f t="shared" si="350"/>
        <v>108000</v>
      </c>
      <c r="L429" s="203">
        <f t="shared" si="404"/>
        <v>108000</v>
      </c>
      <c r="M429" s="203">
        <f t="shared" si="404"/>
        <v>0</v>
      </c>
      <c r="N429" s="211">
        <f t="shared" si="351"/>
        <v>108000</v>
      </c>
    </row>
    <row r="430" spans="1:14" ht="39" x14ac:dyDescent="0.25">
      <c r="A430" s="120" t="s">
        <v>89</v>
      </c>
      <c r="B430" s="110" t="s">
        <v>37</v>
      </c>
      <c r="C430" s="111" t="s">
        <v>9</v>
      </c>
      <c r="D430" s="117" t="s">
        <v>116</v>
      </c>
      <c r="E430" s="112" t="s">
        <v>7</v>
      </c>
      <c r="F430" s="157">
        <f t="shared" ref="F430:M431" si="405">SUM(F431)</f>
        <v>88000</v>
      </c>
      <c r="G430" s="157">
        <f t="shared" si="405"/>
        <v>0</v>
      </c>
      <c r="H430" s="212">
        <f t="shared" si="348"/>
        <v>88000</v>
      </c>
      <c r="I430" s="157">
        <f t="shared" si="405"/>
        <v>108000</v>
      </c>
      <c r="J430" s="157">
        <f t="shared" si="405"/>
        <v>0</v>
      </c>
      <c r="K430" s="212">
        <f t="shared" si="350"/>
        <v>108000</v>
      </c>
      <c r="L430" s="157">
        <f t="shared" si="405"/>
        <v>108000</v>
      </c>
      <c r="M430" s="157">
        <f t="shared" si="405"/>
        <v>0</v>
      </c>
      <c r="N430" s="212">
        <f t="shared" si="351"/>
        <v>108000</v>
      </c>
    </row>
    <row r="431" spans="1:14" x14ac:dyDescent="0.25">
      <c r="A431" s="115" t="s">
        <v>75</v>
      </c>
      <c r="B431" s="110" t="s">
        <v>37</v>
      </c>
      <c r="C431" s="111" t="s">
        <v>9</v>
      </c>
      <c r="D431" s="117" t="s">
        <v>116</v>
      </c>
      <c r="E431" s="110" t="s">
        <v>76</v>
      </c>
      <c r="F431" s="157">
        <f t="shared" si="405"/>
        <v>88000</v>
      </c>
      <c r="G431" s="157">
        <f t="shared" si="405"/>
        <v>0</v>
      </c>
      <c r="H431" s="212">
        <f t="shared" si="348"/>
        <v>88000</v>
      </c>
      <c r="I431" s="157">
        <f t="shared" si="405"/>
        <v>108000</v>
      </c>
      <c r="J431" s="157">
        <f t="shared" si="405"/>
        <v>0</v>
      </c>
      <c r="K431" s="212">
        <f t="shared" si="350"/>
        <v>108000</v>
      </c>
      <c r="L431" s="157">
        <f t="shared" si="405"/>
        <v>108000</v>
      </c>
      <c r="M431" s="157">
        <f t="shared" si="405"/>
        <v>0</v>
      </c>
      <c r="N431" s="212">
        <f t="shared" si="351"/>
        <v>108000</v>
      </c>
    </row>
    <row r="432" spans="1:14" ht="30.6" customHeight="1" x14ac:dyDescent="0.25">
      <c r="A432" s="115" t="s">
        <v>156</v>
      </c>
      <c r="B432" s="110" t="s">
        <v>37</v>
      </c>
      <c r="C432" s="111" t="s">
        <v>9</v>
      </c>
      <c r="D432" s="117" t="s">
        <v>116</v>
      </c>
      <c r="E432" s="110" t="s">
        <v>155</v>
      </c>
      <c r="F432" s="157">
        <f>SUM(Лист1!G462)</f>
        <v>88000</v>
      </c>
      <c r="G432" s="157">
        <f>SUM(Лист1!H462)</f>
        <v>0</v>
      </c>
      <c r="H432" s="212">
        <f t="shared" si="348"/>
        <v>88000</v>
      </c>
      <c r="I432" s="157">
        <f>SUM(Лист1!J462)</f>
        <v>108000</v>
      </c>
      <c r="J432" s="157">
        <f>SUM(Лист1!K462)</f>
        <v>0</v>
      </c>
      <c r="K432" s="212">
        <f t="shared" si="350"/>
        <v>108000</v>
      </c>
      <c r="L432" s="157">
        <f>SUM(Лист1!M462)</f>
        <v>108000</v>
      </c>
      <c r="M432" s="157">
        <f>SUM(Лист1!N462)</f>
        <v>0</v>
      </c>
      <c r="N432" s="212">
        <f t="shared" si="351"/>
        <v>108000</v>
      </c>
    </row>
    <row r="433" spans="1:14" x14ac:dyDescent="0.25">
      <c r="A433" s="113" t="s">
        <v>38</v>
      </c>
      <c r="B433" s="137" t="s">
        <v>37</v>
      </c>
      <c r="C433" s="140" t="s">
        <v>39</v>
      </c>
      <c r="D433" s="140" t="s">
        <v>110</v>
      </c>
      <c r="E433" s="141" t="s">
        <v>7</v>
      </c>
      <c r="F433" s="203">
        <f>SUM(F434+F440+F445+F437+F448)</f>
        <v>44363237.440000005</v>
      </c>
      <c r="G433" s="203">
        <f t="shared" ref="G433" si="406">SUM(G434+G440+G445+G437+G448)</f>
        <v>-815702.12</v>
      </c>
      <c r="H433" s="211">
        <f t="shared" si="348"/>
        <v>43547535.320000008</v>
      </c>
      <c r="I433" s="203">
        <f t="shared" ref="I433:L433" si="407">SUM(I434+I440+I445+I437+I448)</f>
        <v>44003571.210000001</v>
      </c>
      <c r="J433" s="203">
        <f t="shared" ref="J433" si="408">SUM(J434+J440+J445+J437+J448)</f>
        <v>0</v>
      </c>
      <c r="K433" s="211">
        <f t="shared" si="350"/>
        <v>44003571.210000001</v>
      </c>
      <c r="L433" s="203">
        <f t="shared" si="407"/>
        <v>44113718.410000004</v>
      </c>
      <c r="M433" s="203">
        <f t="shared" ref="M433" si="409">SUM(M434+M440+M445+M437+M448)</f>
        <v>0</v>
      </c>
      <c r="N433" s="211">
        <f t="shared" si="351"/>
        <v>44113718.410000004</v>
      </c>
    </row>
    <row r="434" spans="1:14" ht="39" x14ac:dyDescent="0.25">
      <c r="A434" s="163" t="s">
        <v>90</v>
      </c>
      <c r="B434" s="110" t="s">
        <v>37</v>
      </c>
      <c r="C434" s="111" t="s">
        <v>39</v>
      </c>
      <c r="D434" s="117" t="s">
        <v>117</v>
      </c>
      <c r="E434" s="110" t="s">
        <v>7</v>
      </c>
      <c r="F434" s="157">
        <f t="shared" ref="F434:M435" si="410">SUM(F435)</f>
        <v>226635.84</v>
      </c>
      <c r="G434" s="157">
        <f t="shared" si="410"/>
        <v>169976.88</v>
      </c>
      <c r="H434" s="212">
        <f t="shared" si="348"/>
        <v>396612.72</v>
      </c>
      <c r="I434" s="157">
        <f t="shared" si="410"/>
        <v>215869.61</v>
      </c>
      <c r="J434" s="157">
        <f t="shared" si="410"/>
        <v>0</v>
      </c>
      <c r="K434" s="212">
        <f t="shared" si="350"/>
        <v>215869.61</v>
      </c>
      <c r="L434" s="157">
        <f t="shared" si="410"/>
        <v>365816.81</v>
      </c>
      <c r="M434" s="157">
        <f t="shared" si="410"/>
        <v>0</v>
      </c>
      <c r="N434" s="212">
        <f t="shared" si="351"/>
        <v>365816.81</v>
      </c>
    </row>
    <row r="435" spans="1:14" x14ac:dyDescent="0.25">
      <c r="A435" s="115" t="s">
        <v>75</v>
      </c>
      <c r="B435" s="110" t="s">
        <v>37</v>
      </c>
      <c r="C435" s="111" t="s">
        <v>39</v>
      </c>
      <c r="D435" s="117" t="s">
        <v>117</v>
      </c>
      <c r="E435" s="110" t="s">
        <v>76</v>
      </c>
      <c r="F435" s="157">
        <f t="shared" si="410"/>
        <v>226635.84</v>
      </c>
      <c r="G435" s="157">
        <f t="shared" si="410"/>
        <v>169976.88</v>
      </c>
      <c r="H435" s="212">
        <f t="shared" si="348"/>
        <v>396612.72</v>
      </c>
      <c r="I435" s="157">
        <f t="shared" si="410"/>
        <v>215869.61</v>
      </c>
      <c r="J435" s="157">
        <f t="shared" si="410"/>
        <v>0</v>
      </c>
      <c r="K435" s="212">
        <f t="shared" si="350"/>
        <v>215869.61</v>
      </c>
      <c r="L435" s="157">
        <f t="shared" si="410"/>
        <v>365816.81</v>
      </c>
      <c r="M435" s="157">
        <f t="shared" si="410"/>
        <v>0</v>
      </c>
      <c r="N435" s="212">
        <f t="shared" si="351"/>
        <v>365816.81</v>
      </c>
    </row>
    <row r="436" spans="1:14" x14ac:dyDescent="0.25">
      <c r="A436" s="115" t="s">
        <v>154</v>
      </c>
      <c r="B436" s="110" t="s">
        <v>37</v>
      </c>
      <c r="C436" s="111" t="s">
        <v>39</v>
      </c>
      <c r="D436" s="117" t="s">
        <v>117</v>
      </c>
      <c r="E436" s="110" t="s">
        <v>153</v>
      </c>
      <c r="F436" s="157">
        <f>SUM(Лист1!G466)</f>
        <v>226635.84</v>
      </c>
      <c r="G436" s="157">
        <f>SUM(Лист1!H466)</f>
        <v>169976.88</v>
      </c>
      <c r="H436" s="212">
        <f t="shared" si="348"/>
        <v>396612.72</v>
      </c>
      <c r="I436" s="157">
        <f>SUM(Лист1!J466)</f>
        <v>215869.61</v>
      </c>
      <c r="J436" s="157">
        <f>SUM(Лист1!K466)</f>
        <v>0</v>
      </c>
      <c r="K436" s="212">
        <f t="shared" si="350"/>
        <v>215869.61</v>
      </c>
      <c r="L436" s="157">
        <f>SUM(Лист1!M466)</f>
        <v>365816.81</v>
      </c>
      <c r="M436" s="157">
        <f>SUM(Лист1!N466)</f>
        <v>0</v>
      </c>
      <c r="N436" s="212">
        <f t="shared" si="351"/>
        <v>365816.81</v>
      </c>
    </row>
    <row r="437" spans="1:14" ht="51.75" x14ac:dyDescent="0.25">
      <c r="A437" s="120" t="s">
        <v>304</v>
      </c>
      <c r="B437" s="110" t="s">
        <v>37</v>
      </c>
      <c r="C437" s="111" t="s">
        <v>39</v>
      </c>
      <c r="D437" s="117" t="s">
        <v>160</v>
      </c>
      <c r="E437" s="112" t="s">
        <v>7</v>
      </c>
      <c r="F437" s="212">
        <f t="shared" ref="F437:M438" si="411">SUM(F438)</f>
        <v>14189868</v>
      </c>
      <c r="G437" s="212">
        <f t="shared" si="411"/>
        <v>-1013562</v>
      </c>
      <c r="H437" s="212">
        <f t="shared" si="348"/>
        <v>13176306</v>
      </c>
      <c r="I437" s="212">
        <f t="shared" si="411"/>
        <v>14189868</v>
      </c>
      <c r="J437" s="212">
        <f t="shared" si="411"/>
        <v>0</v>
      </c>
      <c r="K437" s="212">
        <f t="shared" si="350"/>
        <v>14189868</v>
      </c>
      <c r="L437" s="212">
        <f t="shared" si="411"/>
        <v>14189868</v>
      </c>
      <c r="M437" s="212">
        <f t="shared" si="411"/>
        <v>0</v>
      </c>
      <c r="N437" s="212">
        <f t="shared" si="351"/>
        <v>14189868</v>
      </c>
    </row>
    <row r="438" spans="1:14" ht="23.45" customHeight="1" x14ac:dyDescent="0.25">
      <c r="A438" s="227" t="s">
        <v>71</v>
      </c>
      <c r="B438" s="110" t="s">
        <v>37</v>
      </c>
      <c r="C438" s="111" t="s">
        <v>39</v>
      </c>
      <c r="D438" s="117" t="s">
        <v>160</v>
      </c>
      <c r="E438" s="112" t="s">
        <v>72</v>
      </c>
      <c r="F438" s="212">
        <f t="shared" si="411"/>
        <v>14189868</v>
      </c>
      <c r="G438" s="212">
        <f t="shared" si="411"/>
        <v>-1013562</v>
      </c>
      <c r="H438" s="212">
        <f t="shared" si="348"/>
        <v>13176306</v>
      </c>
      <c r="I438" s="212">
        <f t="shared" si="411"/>
        <v>14189868</v>
      </c>
      <c r="J438" s="212">
        <f t="shared" si="411"/>
        <v>0</v>
      </c>
      <c r="K438" s="212">
        <f t="shared" si="350"/>
        <v>14189868</v>
      </c>
      <c r="L438" s="212">
        <f t="shared" si="411"/>
        <v>14189868</v>
      </c>
      <c r="M438" s="212">
        <f t="shared" si="411"/>
        <v>0</v>
      </c>
      <c r="N438" s="212">
        <f t="shared" si="351"/>
        <v>14189868</v>
      </c>
    </row>
    <row r="439" spans="1:14" ht="16.149999999999999" customHeight="1" x14ac:dyDescent="0.25">
      <c r="A439" s="228" t="s">
        <v>73</v>
      </c>
      <c r="B439" s="110" t="s">
        <v>37</v>
      </c>
      <c r="C439" s="111" t="s">
        <v>39</v>
      </c>
      <c r="D439" s="117" t="s">
        <v>160</v>
      </c>
      <c r="E439" s="112" t="s">
        <v>74</v>
      </c>
      <c r="F439" s="212">
        <f>SUM(Лист1!G469)</f>
        <v>14189868</v>
      </c>
      <c r="G439" s="212">
        <f>SUM(Лист1!H469)</f>
        <v>-1013562</v>
      </c>
      <c r="H439" s="212">
        <f t="shared" si="348"/>
        <v>13176306</v>
      </c>
      <c r="I439" s="212">
        <f>SUM(Лист1!J469)</f>
        <v>14189868</v>
      </c>
      <c r="J439" s="212">
        <f>SUM(Лист1!K469)</f>
        <v>0</v>
      </c>
      <c r="K439" s="212">
        <f t="shared" si="350"/>
        <v>14189868</v>
      </c>
      <c r="L439" s="212">
        <f>SUM(Лист1!M469)</f>
        <v>14189868</v>
      </c>
      <c r="M439" s="212">
        <f>SUM(Лист1!N469)</f>
        <v>0</v>
      </c>
      <c r="N439" s="212">
        <f t="shared" si="351"/>
        <v>14189868</v>
      </c>
    </row>
    <row r="440" spans="1:14" ht="102.75" x14ac:dyDescent="0.25">
      <c r="A440" s="120" t="s">
        <v>240</v>
      </c>
      <c r="B440" s="110" t="s">
        <v>37</v>
      </c>
      <c r="C440" s="111" t="s">
        <v>39</v>
      </c>
      <c r="D440" s="117" t="s">
        <v>118</v>
      </c>
      <c r="E440" s="110" t="s">
        <v>7</v>
      </c>
      <c r="F440" s="212">
        <f>SUM(F441)</f>
        <v>25001196</v>
      </c>
      <c r="G440" s="212">
        <f t="shared" ref="G440:G441" si="412">SUM(G441)</f>
        <v>486600</v>
      </c>
      <c r="H440" s="212">
        <f t="shared" si="348"/>
        <v>25487796</v>
      </c>
      <c r="I440" s="212">
        <f t="shared" ref="I440:M441" si="413">SUM(I441)</f>
        <v>24652296</v>
      </c>
      <c r="J440" s="212">
        <f t="shared" si="413"/>
        <v>0</v>
      </c>
      <c r="K440" s="212">
        <f t="shared" si="350"/>
        <v>24652296</v>
      </c>
      <c r="L440" s="212">
        <f t="shared" si="413"/>
        <v>24612496</v>
      </c>
      <c r="M440" s="212">
        <f t="shared" si="413"/>
        <v>0</v>
      </c>
      <c r="N440" s="212">
        <f t="shared" si="351"/>
        <v>24612496</v>
      </c>
    </row>
    <row r="441" spans="1:14" ht="156.6" customHeight="1" x14ac:dyDescent="0.25">
      <c r="A441" s="120" t="s">
        <v>243</v>
      </c>
      <c r="B441" s="110" t="s">
        <v>37</v>
      </c>
      <c r="C441" s="111" t="s">
        <v>39</v>
      </c>
      <c r="D441" s="117" t="s">
        <v>244</v>
      </c>
      <c r="E441" s="110" t="s">
        <v>7</v>
      </c>
      <c r="F441" s="157">
        <f>SUM(F442)</f>
        <v>25001196</v>
      </c>
      <c r="G441" s="157">
        <f t="shared" si="412"/>
        <v>486600</v>
      </c>
      <c r="H441" s="212">
        <f t="shared" si="348"/>
        <v>25487796</v>
      </c>
      <c r="I441" s="157">
        <f t="shared" si="413"/>
        <v>24652296</v>
      </c>
      <c r="J441" s="157">
        <f t="shared" si="413"/>
        <v>0</v>
      </c>
      <c r="K441" s="212">
        <f t="shared" si="350"/>
        <v>24652296</v>
      </c>
      <c r="L441" s="157">
        <f t="shared" si="413"/>
        <v>24612496</v>
      </c>
      <c r="M441" s="157">
        <f t="shared" si="413"/>
        <v>0</v>
      </c>
      <c r="N441" s="212">
        <f t="shared" si="351"/>
        <v>24612496</v>
      </c>
    </row>
    <row r="442" spans="1:14" x14ac:dyDescent="0.25">
      <c r="A442" s="20" t="s">
        <v>75</v>
      </c>
      <c r="B442" s="185" t="s">
        <v>37</v>
      </c>
      <c r="C442" s="202" t="s">
        <v>39</v>
      </c>
      <c r="D442" s="117" t="s">
        <v>244</v>
      </c>
      <c r="E442" s="185" t="s">
        <v>76</v>
      </c>
      <c r="F442" s="157">
        <f>SUM(F444+F443)</f>
        <v>25001196</v>
      </c>
      <c r="G442" s="157">
        <f t="shared" ref="G442" si="414">SUM(G444+G443)</f>
        <v>486600</v>
      </c>
      <c r="H442" s="212">
        <f t="shared" si="348"/>
        <v>25487796</v>
      </c>
      <c r="I442" s="157">
        <f t="shared" ref="I442:L442" si="415">SUM(I444+I443)</f>
        <v>24652296</v>
      </c>
      <c r="J442" s="157">
        <f t="shared" ref="J442" si="416">SUM(J444+J443)</f>
        <v>0</v>
      </c>
      <c r="K442" s="212">
        <f t="shared" si="350"/>
        <v>24652296</v>
      </c>
      <c r="L442" s="157">
        <f t="shared" si="415"/>
        <v>24612496</v>
      </c>
      <c r="M442" s="157">
        <f t="shared" ref="M442" si="417">SUM(M444+M443)</f>
        <v>0</v>
      </c>
      <c r="N442" s="212">
        <f t="shared" si="351"/>
        <v>24612496</v>
      </c>
    </row>
    <row r="443" spans="1:14" x14ac:dyDescent="0.25">
      <c r="A443" s="115" t="s">
        <v>154</v>
      </c>
      <c r="B443" s="110" t="s">
        <v>37</v>
      </c>
      <c r="C443" s="111" t="s">
        <v>39</v>
      </c>
      <c r="D443" s="117" t="s">
        <v>244</v>
      </c>
      <c r="E443" s="110" t="s">
        <v>153</v>
      </c>
      <c r="F443" s="212">
        <f>SUM(Лист1!G473)</f>
        <v>19154364</v>
      </c>
      <c r="G443" s="212">
        <f>SUM(Лист1!H473)</f>
        <v>-2413400</v>
      </c>
      <c r="H443" s="212">
        <f t="shared" si="348"/>
        <v>16740964</v>
      </c>
      <c r="I443" s="212">
        <f>SUM(Лист1!J473)</f>
        <v>19154364</v>
      </c>
      <c r="J443" s="212">
        <f>SUM(Лист1!K473)</f>
        <v>0</v>
      </c>
      <c r="K443" s="212">
        <f t="shared" si="350"/>
        <v>19154364</v>
      </c>
      <c r="L443" s="212">
        <f>SUM(Лист1!M473)</f>
        <v>18301920</v>
      </c>
      <c r="M443" s="212">
        <f>SUM(Лист1!N473)</f>
        <v>0</v>
      </c>
      <c r="N443" s="212">
        <f t="shared" si="351"/>
        <v>18301920</v>
      </c>
    </row>
    <row r="444" spans="1:14" ht="29.45" customHeight="1" x14ac:dyDescent="0.25">
      <c r="A444" s="222" t="s">
        <v>157</v>
      </c>
      <c r="B444" s="110" t="s">
        <v>37</v>
      </c>
      <c r="C444" s="111" t="s">
        <v>39</v>
      </c>
      <c r="D444" s="117" t="s">
        <v>244</v>
      </c>
      <c r="E444" s="110" t="s">
        <v>155</v>
      </c>
      <c r="F444" s="157">
        <f>SUM(Лист1!G474)</f>
        <v>5846832</v>
      </c>
      <c r="G444" s="157">
        <f>SUM(Лист1!H474)</f>
        <v>2900000</v>
      </c>
      <c r="H444" s="212">
        <f t="shared" ref="H444:H519" si="418">SUM(F444+G444)</f>
        <v>8746832</v>
      </c>
      <c r="I444" s="157">
        <f>SUM(Лист1!J474)</f>
        <v>5497932</v>
      </c>
      <c r="J444" s="157">
        <f>SUM(Лист1!K474)</f>
        <v>0</v>
      </c>
      <c r="K444" s="212">
        <f t="shared" ref="K444:K519" si="419">SUM(I444+J444)</f>
        <v>5497932</v>
      </c>
      <c r="L444" s="157">
        <f>SUM(Лист1!M474)</f>
        <v>6310576</v>
      </c>
      <c r="M444" s="157">
        <f>SUM(Лист1!N474)</f>
        <v>0</v>
      </c>
      <c r="N444" s="212">
        <f t="shared" ref="N444:N519" si="420">SUM(L444+M444)</f>
        <v>6310576</v>
      </c>
    </row>
    <row r="445" spans="1:14" ht="36.75" x14ac:dyDescent="0.25">
      <c r="A445" s="287" t="s">
        <v>341</v>
      </c>
      <c r="B445" s="110" t="s">
        <v>37</v>
      </c>
      <c r="C445" s="110" t="s">
        <v>39</v>
      </c>
      <c r="D445" s="117" t="s">
        <v>111</v>
      </c>
      <c r="E445" s="110" t="s">
        <v>7</v>
      </c>
      <c r="F445" s="157">
        <f t="shared" ref="F445:M446" si="421">SUM(F446)</f>
        <v>4365043</v>
      </c>
      <c r="G445" s="157">
        <f t="shared" si="421"/>
        <v>-458717</v>
      </c>
      <c r="H445" s="212">
        <f t="shared" si="418"/>
        <v>3906326</v>
      </c>
      <c r="I445" s="157">
        <f t="shared" si="421"/>
        <v>4365043</v>
      </c>
      <c r="J445" s="157">
        <f t="shared" si="421"/>
        <v>0</v>
      </c>
      <c r="K445" s="212">
        <f t="shared" si="419"/>
        <v>4365043</v>
      </c>
      <c r="L445" s="157">
        <f t="shared" si="421"/>
        <v>4365043</v>
      </c>
      <c r="M445" s="157">
        <f t="shared" si="421"/>
        <v>0</v>
      </c>
      <c r="N445" s="212">
        <f t="shared" si="420"/>
        <v>4365043</v>
      </c>
    </row>
    <row r="446" spans="1:14" x14ac:dyDescent="0.25">
      <c r="A446" s="115" t="s">
        <v>75</v>
      </c>
      <c r="B446" s="110" t="s">
        <v>37</v>
      </c>
      <c r="C446" s="110" t="s">
        <v>39</v>
      </c>
      <c r="D446" s="117" t="s">
        <v>111</v>
      </c>
      <c r="E446" s="110" t="s">
        <v>76</v>
      </c>
      <c r="F446" s="157">
        <f t="shared" si="421"/>
        <v>4365043</v>
      </c>
      <c r="G446" s="157">
        <f t="shared" si="421"/>
        <v>-458717</v>
      </c>
      <c r="H446" s="212">
        <f t="shared" si="418"/>
        <v>3906326</v>
      </c>
      <c r="I446" s="157">
        <f t="shared" si="421"/>
        <v>4365043</v>
      </c>
      <c r="J446" s="157">
        <f t="shared" si="421"/>
        <v>0</v>
      </c>
      <c r="K446" s="212">
        <f t="shared" si="419"/>
        <v>4365043</v>
      </c>
      <c r="L446" s="157">
        <f t="shared" si="421"/>
        <v>4365043</v>
      </c>
      <c r="M446" s="157">
        <f t="shared" si="421"/>
        <v>0</v>
      </c>
      <c r="N446" s="212">
        <f t="shared" si="420"/>
        <v>4365043</v>
      </c>
    </row>
    <row r="447" spans="1:14" ht="45" x14ac:dyDescent="0.25">
      <c r="A447" s="222" t="s">
        <v>157</v>
      </c>
      <c r="B447" s="110" t="s">
        <v>37</v>
      </c>
      <c r="C447" s="110" t="s">
        <v>39</v>
      </c>
      <c r="D447" s="117" t="s">
        <v>111</v>
      </c>
      <c r="E447" s="110" t="s">
        <v>155</v>
      </c>
      <c r="F447" s="157">
        <f>SUM(Лист1!G125)</f>
        <v>4365043</v>
      </c>
      <c r="G447" s="157">
        <f>SUM(Лист1!H125)</f>
        <v>-458717</v>
      </c>
      <c r="H447" s="212">
        <f t="shared" si="418"/>
        <v>3906326</v>
      </c>
      <c r="I447" s="157">
        <f>SUM(Лист1!J125)</f>
        <v>4365043</v>
      </c>
      <c r="J447" s="157">
        <f>SUM(Лист1!K125)</f>
        <v>0</v>
      </c>
      <c r="K447" s="212">
        <f t="shared" si="419"/>
        <v>4365043</v>
      </c>
      <c r="L447" s="157">
        <f>SUM(Лист1!M125)</f>
        <v>4365043</v>
      </c>
      <c r="M447" s="157">
        <f>SUM(Лист1!N125)</f>
        <v>0</v>
      </c>
      <c r="N447" s="212">
        <f t="shared" si="420"/>
        <v>4365043</v>
      </c>
    </row>
    <row r="448" spans="1:14" ht="33.6" customHeight="1" x14ac:dyDescent="0.25">
      <c r="A448" s="162" t="s">
        <v>249</v>
      </c>
      <c r="B448" s="110" t="s">
        <v>37</v>
      </c>
      <c r="C448" s="111" t="s">
        <v>39</v>
      </c>
      <c r="D448" s="117" t="s">
        <v>235</v>
      </c>
      <c r="E448" s="110" t="s">
        <v>7</v>
      </c>
      <c r="F448" s="212">
        <f t="shared" ref="F448:M449" si="422">SUM(F449)</f>
        <v>580494.6</v>
      </c>
      <c r="G448" s="212">
        <f t="shared" si="422"/>
        <v>0</v>
      </c>
      <c r="H448" s="212">
        <f t="shared" si="418"/>
        <v>580494.6</v>
      </c>
      <c r="I448" s="212">
        <f t="shared" si="422"/>
        <v>580494.6</v>
      </c>
      <c r="J448" s="212">
        <f t="shared" si="422"/>
        <v>0</v>
      </c>
      <c r="K448" s="212">
        <f t="shared" si="419"/>
        <v>580494.6</v>
      </c>
      <c r="L448" s="212">
        <f t="shared" si="422"/>
        <v>580494.6</v>
      </c>
      <c r="M448" s="212">
        <f t="shared" si="422"/>
        <v>0</v>
      </c>
      <c r="N448" s="212">
        <f t="shared" si="420"/>
        <v>580494.6</v>
      </c>
    </row>
    <row r="449" spans="1:14" ht="27" customHeight="1" x14ac:dyDescent="0.25">
      <c r="A449" s="115" t="s">
        <v>75</v>
      </c>
      <c r="B449" s="110" t="s">
        <v>37</v>
      </c>
      <c r="C449" s="110" t="s">
        <v>39</v>
      </c>
      <c r="D449" s="117" t="s">
        <v>235</v>
      </c>
      <c r="E449" s="110" t="s">
        <v>76</v>
      </c>
      <c r="F449" s="212">
        <f>SUM(F450)</f>
        <v>580494.6</v>
      </c>
      <c r="G449" s="212">
        <f t="shared" si="422"/>
        <v>0</v>
      </c>
      <c r="H449" s="212">
        <f t="shared" si="418"/>
        <v>580494.6</v>
      </c>
      <c r="I449" s="212">
        <f t="shared" si="422"/>
        <v>580494.6</v>
      </c>
      <c r="J449" s="212">
        <f t="shared" si="422"/>
        <v>0</v>
      </c>
      <c r="K449" s="212">
        <f t="shared" si="419"/>
        <v>580494.6</v>
      </c>
      <c r="L449" s="212">
        <f t="shared" si="422"/>
        <v>580494.6</v>
      </c>
      <c r="M449" s="212">
        <f t="shared" si="422"/>
        <v>0</v>
      </c>
      <c r="N449" s="212">
        <f t="shared" si="420"/>
        <v>580494.6</v>
      </c>
    </row>
    <row r="450" spans="1:14" ht="27" customHeight="1" x14ac:dyDescent="0.25">
      <c r="A450" s="222" t="s">
        <v>157</v>
      </c>
      <c r="B450" s="110" t="s">
        <v>37</v>
      </c>
      <c r="C450" s="110" t="s">
        <v>39</v>
      </c>
      <c r="D450" s="117" t="s">
        <v>235</v>
      </c>
      <c r="E450" s="110" t="s">
        <v>155</v>
      </c>
      <c r="F450" s="212">
        <f>SUM(Лист1!G477)</f>
        <v>580494.6</v>
      </c>
      <c r="G450" s="212">
        <f>SUM(Лист1!H477)</f>
        <v>0</v>
      </c>
      <c r="H450" s="212">
        <f t="shared" si="418"/>
        <v>580494.6</v>
      </c>
      <c r="I450" s="212">
        <f>SUM(Лист1!J477)</f>
        <v>580494.6</v>
      </c>
      <c r="J450" s="212">
        <f>SUM(Лист1!K477)</f>
        <v>0</v>
      </c>
      <c r="K450" s="212">
        <f t="shared" si="419"/>
        <v>580494.6</v>
      </c>
      <c r="L450" s="212">
        <f>SUM(Лист1!M477)</f>
        <v>580494.6</v>
      </c>
      <c r="M450" s="212">
        <f>SUM(Лист1!N477)</f>
        <v>0</v>
      </c>
      <c r="N450" s="212">
        <f t="shared" si="420"/>
        <v>580494.6</v>
      </c>
    </row>
    <row r="451" spans="1:14" x14ac:dyDescent="0.25">
      <c r="A451" s="113" t="s">
        <v>91</v>
      </c>
      <c r="B451" s="137" t="s">
        <v>37</v>
      </c>
      <c r="C451" s="140" t="s">
        <v>43</v>
      </c>
      <c r="D451" s="140" t="s">
        <v>110</v>
      </c>
      <c r="E451" s="141" t="s">
        <v>7</v>
      </c>
      <c r="F451" s="203">
        <f>SUM(F452+F457)</f>
        <v>2702724</v>
      </c>
      <c r="G451" s="203">
        <f t="shared" ref="G451" si="423">SUM(G452+G457)</f>
        <v>0</v>
      </c>
      <c r="H451" s="211">
        <f t="shared" si="418"/>
        <v>2702724</v>
      </c>
      <c r="I451" s="203">
        <f t="shared" ref="I451:L451" si="424">SUM(I452+I457)</f>
        <v>2627724</v>
      </c>
      <c r="J451" s="203">
        <f t="shared" ref="J451" si="425">SUM(J452+J457)</f>
        <v>0</v>
      </c>
      <c r="K451" s="211">
        <f t="shared" si="419"/>
        <v>2627724</v>
      </c>
      <c r="L451" s="203">
        <f t="shared" si="424"/>
        <v>2695724</v>
      </c>
      <c r="M451" s="203">
        <f t="shared" ref="M451" si="426">SUM(M452+M457)</f>
        <v>0</v>
      </c>
      <c r="N451" s="211">
        <f t="shared" si="420"/>
        <v>2695724</v>
      </c>
    </row>
    <row r="452" spans="1:14" ht="77.25" x14ac:dyDescent="0.25">
      <c r="A452" s="220" t="s">
        <v>345</v>
      </c>
      <c r="B452" s="135" t="s">
        <v>37</v>
      </c>
      <c r="C452" s="150" t="s">
        <v>43</v>
      </c>
      <c r="D452" s="117" t="s">
        <v>114</v>
      </c>
      <c r="E452" s="154" t="s">
        <v>7</v>
      </c>
      <c r="F452" s="157">
        <f>SUM(F453+F455)</f>
        <v>1194420</v>
      </c>
      <c r="G452" s="157">
        <f t="shared" ref="G452" si="427">SUM(G453+G455)</f>
        <v>0</v>
      </c>
      <c r="H452" s="212">
        <f t="shared" si="418"/>
        <v>1194420</v>
      </c>
      <c r="I452" s="157">
        <f t="shared" ref="I452:L452" si="428">SUM(I453+I455)</f>
        <v>1194420</v>
      </c>
      <c r="J452" s="157">
        <f t="shared" ref="J452" si="429">SUM(J453+J455)</f>
        <v>0</v>
      </c>
      <c r="K452" s="212">
        <f t="shared" si="419"/>
        <v>1194420</v>
      </c>
      <c r="L452" s="157">
        <f t="shared" si="428"/>
        <v>1194420</v>
      </c>
      <c r="M452" s="157">
        <f t="shared" ref="M452" si="430">SUM(M453+M455)</f>
        <v>0</v>
      </c>
      <c r="N452" s="212">
        <f t="shared" si="420"/>
        <v>1194420</v>
      </c>
    </row>
    <row r="453" spans="1:14" ht="34.5" x14ac:dyDescent="0.25">
      <c r="A453" s="114" t="s">
        <v>28</v>
      </c>
      <c r="B453" s="110" t="s">
        <v>37</v>
      </c>
      <c r="C453" s="111" t="s">
        <v>43</v>
      </c>
      <c r="D453" s="117" t="s">
        <v>114</v>
      </c>
      <c r="E453" s="110" t="s">
        <v>29</v>
      </c>
      <c r="F453" s="157">
        <f>SUM(F454)</f>
        <v>888854</v>
      </c>
      <c r="G453" s="157">
        <f t="shared" ref="G453" si="431">SUM(G454)</f>
        <v>0</v>
      </c>
      <c r="H453" s="212">
        <f t="shared" si="418"/>
        <v>888854</v>
      </c>
      <c r="I453" s="157">
        <f t="shared" ref="I453:M453" si="432">SUM(I454)</f>
        <v>888854</v>
      </c>
      <c r="J453" s="157">
        <f t="shared" si="432"/>
        <v>0</v>
      </c>
      <c r="K453" s="212">
        <f t="shared" si="419"/>
        <v>888854</v>
      </c>
      <c r="L453" s="157">
        <f t="shared" si="432"/>
        <v>888854</v>
      </c>
      <c r="M453" s="157">
        <f t="shared" si="432"/>
        <v>0</v>
      </c>
      <c r="N453" s="212">
        <f t="shared" si="420"/>
        <v>888854</v>
      </c>
    </row>
    <row r="454" spans="1:14" x14ac:dyDescent="0.25">
      <c r="A454" s="114" t="s">
        <v>30</v>
      </c>
      <c r="B454" s="110" t="s">
        <v>37</v>
      </c>
      <c r="C454" s="111" t="s">
        <v>43</v>
      </c>
      <c r="D454" s="117" t="s">
        <v>114</v>
      </c>
      <c r="E454" s="110" t="s">
        <v>31</v>
      </c>
      <c r="F454" s="157">
        <f>SUM(Лист1!G481)</f>
        <v>888854</v>
      </c>
      <c r="G454" s="157">
        <f>SUM(Лист1!H481)</f>
        <v>0</v>
      </c>
      <c r="H454" s="212">
        <f t="shared" si="418"/>
        <v>888854</v>
      </c>
      <c r="I454" s="157">
        <f>SUM(Лист1!J481)</f>
        <v>888854</v>
      </c>
      <c r="J454" s="157">
        <f>SUM(Лист1!K481)</f>
        <v>0</v>
      </c>
      <c r="K454" s="212">
        <f t="shared" si="419"/>
        <v>888854</v>
      </c>
      <c r="L454" s="157">
        <f>SUM(Лист1!M481)</f>
        <v>888854</v>
      </c>
      <c r="M454" s="157">
        <f>SUM(Лист1!N481)</f>
        <v>0</v>
      </c>
      <c r="N454" s="212">
        <f t="shared" si="420"/>
        <v>888854</v>
      </c>
    </row>
    <row r="455" spans="1:14" x14ac:dyDescent="0.25">
      <c r="A455" s="114" t="s">
        <v>11</v>
      </c>
      <c r="B455" s="110" t="s">
        <v>37</v>
      </c>
      <c r="C455" s="110" t="s">
        <v>43</v>
      </c>
      <c r="D455" s="117" t="s">
        <v>114</v>
      </c>
      <c r="E455" s="110" t="s">
        <v>12</v>
      </c>
      <c r="F455" s="157">
        <f>SUM(F456)</f>
        <v>305566</v>
      </c>
      <c r="G455" s="157">
        <f t="shared" ref="G455" si="433">SUM(G456)</f>
        <v>0</v>
      </c>
      <c r="H455" s="212">
        <f t="shared" si="418"/>
        <v>305566</v>
      </c>
      <c r="I455" s="157">
        <f t="shared" ref="I455:M455" si="434">SUM(I456)</f>
        <v>305566</v>
      </c>
      <c r="J455" s="157">
        <f t="shared" si="434"/>
        <v>0</v>
      </c>
      <c r="K455" s="212">
        <f t="shared" si="419"/>
        <v>305566</v>
      </c>
      <c r="L455" s="157">
        <f t="shared" si="434"/>
        <v>305566</v>
      </c>
      <c r="M455" s="157">
        <f t="shared" si="434"/>
        <v>0</v>
      </c>
      <c r="N455" s="212">
        <f t="shared" si="420"/>
        <v>305566</v>
      </c>
    </row>
    <row r="456" spans="1:14" ht="23.25" x14ac:dyDescent="0.25">
      <c r="A456" s="114" t="s">
        <v>152</v>
      </c>
      <c r="B456" s="110" t="s">
        <v>37</v>
      </c>
      <c r="C456" s="110" t="s">
        <v>43</v>
      </c>
      <c r="D456" s="117" t="s">
        <v>114</v>
      </c>
      <c r="E456" s="110" t="s">
        <v>14</v>
      </c>
      <c r="F456" s="157">
        <f>SUM(Лист1!G483)</f>
        <v>305566</v>
      </c>
      <c r="G456" s="157">
        <f>SUM(Лист1!H483)</f>
        <v>0</v>
      </c>
      <c r="H456" s="212">
        <f t="shared" si="418"/>
        <v>305566</v>
      </c>
      <c r="I456" s="157">
        <f>SUM(Лист1!J483)</f>
        <v>305566</v>
      </c>
      <c r="J456" s="157">
        <f>SUM(Лист1!K483)</f>
        <v>0</v>
      </c>
      <c r="K456" s="212">
        <f t="shared" si="419"/>
        <v>305566</v>
      </c>
      <c r="L456" s="157">
        <f>SUM(Лист1!M483)</f>
        <v>305566</v>
      </c>
      <c r="M456" s="157">
        <f>SUM(Лист1!N483)</f>
        <v>0</v>
      </c>
      <c r="N456" s="212">
        <f t="shared" si="420"/>
        <v>305566</v>
      </c>
    </row>
    <row r="457" spans="1:14" ht="102.75" x14ac:dyDescent="0.25">
      <c r="A457" s="120" t="s">
        <v>240</v>
      </c>
      <c r="B457" s="135" t="s">
        <v>37</v>
      </c>
      <c r="C457" s="150" t="s">
        <v>43</v>
      </c>
      <c r="D457" s="152" t="s">
        <v>118</v>
      </c>
      <c r="E457" s="154" t="s">
        <v>7</v>
      </c>
      <c r="F457" s="157">
        <f>SUM(F458+F463)</f>
        <v>1508304</v>
      </c>
      <c r="G457" s="157">
        <f t="shared" ref="G457" si="435">SUM(G458+G463)</f>
        <v>0</v>
      </c>
      <c r="H457" s="212">
        <f t="shared" si="418"/>
        <v>1508304</v>
      </c>
      <c r="I457" s="157">
        <f t="shared" ref="I457:L457" si="436">SUM(I458+I463)</f>
        <v>1433304</v>
      </c>
      <c r="J457" s="157">
        <f t="shared" ref="J457" si="437">SUM(J458+J463)</f>
        <v>0</v>
      </c>
      <c r="K457" s="212">
        <f t="shared" si="419"/>
        <v>1433304</v>
      </c>
      <c r="L457" s="157">
        <f t="shared" si="436"/>
        <v>1501304</v>
      </c>
      <c r="M457" s="157">
        <f t="shared" ref="M457" si="438">SUM(M458+M463)</f>
        <v>0</v>
      </c>
      <c r="N457" s="212">
        <f t="shared" si="420"/>
        <v>1501304</v>
      </c>
    </row>
    <row r="458" spans="1:14" ht="115.5" x14ac:dyDescent="0.25">
      <c r="A458" s="120" t="s">
        <v>245</v>
      </c>
      <c r="B458" s="135" t="s">
        <v>37</v>
      </c>
      <c r="C458" s="150" t="s">
        <v>43</v>
      </c>
      <c r="D458" s="152" t="s">
        <v>246</v>
      </c>
      <c r="E458" s="154" t="s">
        <v>7</v>
      </c>
      <c r="F458" s="157">
        <f>SUM(F459+F461)</f>
        <v>1433304</v>
      </c>
      <c r="G458" s="157">
        <f t="shared" ref="G458" si="439">SUM(G459+G461)</f>
        <v>0</v>
      </c>
      <c r="H458" s="212">
        <f t="shared" si="418"/>
        <v>1433304</v>
      </c>
      <c r="I458" s="157">
        <f t="shared" ref="I458:L458" si="440">SUM(I459+I461)</f>
        <v>1433304</v>
      </c>
      <c r="J458" s="157">
        <f t="shared" ref="J458" si="441">SUM(J459+J461)</f>
        <v>0</v>
      </c>
      <c r="K458" s="212">
        <f t="shared" si="419"/>
        <v>1433304</v>
      </c>
      <c r="L458" s="157">
        <f t="shared" si="440"/>
        <v>1433304</v>
      </c>
      <c r="M458" s="157">
        <f t="shared" ref="M458" si="442">SUM(M459+M461)</f>
        <v>0</v>
      </c>
      <c r="N458" s="212">
        <f t="shared" si="420"/>
        <v>1433304</v>
      </c>
    </row>
    <row r="459" spans="1:14" ht="39.6" customHeight="1" x14ac:dyDescent="0.25">
      <c r="A459" s="114" t="s">
        <v>28</v>
      </c>
      <c r="B459" s="110" t="s">
        <v>37</v>
      </c>
      <c r="C459" s="111" t="s">
        <v>43</v>
      </c>
      <c r="D459" s="117" t="s">
        <v>246</v>
      </c>
      <c r="E459" s="110" t="s">
        <v>29</v>
      </c>
      <c r="F459" s="157">
        <f>SUM(F460)</f>
        <v>1200799</v>
      </c>
      <c r="G459" s="157">
        <f t="shared" ref="G459" si="443">SUM(G460)</f>
        <v>8507</v>
      </c>
      <c r="H459" s="212">
        <f t="shared" si="418"/>
        <v>1209306</v>
      </c>
      <c r="I459" s="157">
        <f t="shared" ref="I459:M459" si="444">SUM(I460)</f>
        <v>1200799</v>
      </c>
      <c r="J459" s="157">
        <f t="shared" si="444"/>
        <v>0</v>
      </c>
      <c r="K459" s="212">
        <f t="shared" si="419"/>
        <v>1200799</v>
      </c>
      <c r="L459" s="157">
        <f t="shared" si="444"/>
        <v>1200799</v>
      </c>
      <c r="M459" s="157">
        <f t="shared" si="444"/>
        <v>0</v>
      </c>
      <c r="N459" s="212">
        <f t="shared" si="420"/>
        <v>1200799</v>
      </c>
    </row>
    <row r="460" spans="1:14" x14ac:dyDescent="0.25">
      <c r="A460" s="114" t="s">
        <v>30</v>
      </c>
      <c r="B460" s="110" t="s">
        <v>37</v>
      </c>
      <c r="C460" s="111" t="s">
        <v>43</v>
      </c>
      <c r="D460" s="152" t="s">
        <v>246</v>
      </c>
      <c r="E460" s="110" t="s">
        <v>31</v>
      </c>
      <c r="F460" s="157">
        <f>SUM(Лист1!G487)</f>
        <v>1200799</v>
      </c>
      <c r="G460" s="157">
        <f>SUM(Лист1!H487)</f>
        <v>8507</v>
      </c>
      <c r="H460" s="212">
        <f t="shared" si="418"/>
        <v>1209306</v>
      </c>
      <c r="I460" s="157">
        <f>SUM(Лист1!J487)</f>
        <v>1200799</v>
      </c>
      <c r="J460" s="157">
        <f>SUM(Лист1!K487)</f>
        <v>0</v>
      </c>
      <c r="K460" s="212">
        <f t="shared" si="419"/>
        <v>1200799</v>
      </c>
      <c r="L460" s="157">
        <f>SUM(Лист1!M487)</f>
        <v>1200799</v>
      </c>
      <c r="M460" s="157">
        <f>SUM(Лист1!N487)</f>
        <v>0</v>
      </c>
      <c r="N460" s="212">
        <f t="shared" si="420"/>
        <v>1200799</v>
      </c>
    </row>
    <row r="461" spans="1:14" x14ac:dyDescent="0.25">
      <c r="A461" s="114" t="s">
        <v>11</v>
      </c>
      <c r="B461" s="110" t="s">
        <v>37</v>
      </c>
      <c r="C461" s="111" t="s">
        <v>43</v>
      </c>
      <c r="D461" s="117" t="s">
        <v>246</v>
      </c>
      <c r="E461" s="110" t="s">
        <v>12</v>
      </c>
      <c r="F461" s="157">
        <f>SUM(F462)</f>
        <v>232505</v>
      </c>
      <c r="G461" s="157">
        <f t="shared" ref="G461" si="445">SUM(G462)</f>
        <v>-8507</v>
      </c>
      <c r="H461" s="212">
        <f t="shared" si="418"/>
        <v>223998</v>
      </c>
      <c r="I461" s="157">
        <f t="shared" ref="I461:M461" si="446">SUM(I462)</f>
        <v>232505</v>
      </c>
      <c r="J461" s="157">
        <f t="shared" si="446"/>
        <v>0</v>
      </c>
      <c r="K461" s="212">
        <f t="shared" si="419"/>
        <v>232505</v>
      </c>
      <c r="L461" s="157">
        <f t="shared" si="446"/>
        <v>232505</v>
      </c>
      <c r="M461" s="157">
        <f t="shared" si="446"/>
        <v>0</v>
      </c>
      <c r="N461" s="212">
        <f t="shared" si="420"/>
        <v>232505</v>
      </c>
    </row>
    <row r="462" spans="1:14" ht="23.25" x14ac:dyDescent="0.25">
      <c r="A462" s="114" t="s">
        <v>152</v>
      </c>
      <c r="B462" s="110" t="s">
        <v>37</v>
      </c>
      <c r="C462" s="111" t="s">
        <v>43</v>
      </c>
      <c r="D462" s="152" t="s">
        <v>246</v>
      </c>
      <c r="E462" s="110" t="s">
        <v>14</v>
      </c>
      <c r="F462" s="157">
        <f>SUM(Лист1!G489)</f>
        <v>232505</v>
      </c>
      <c r="G462" s="157">
        <f>SUM(Лист1!H489)</f>
        <v>-8507</v>
      </c>
      <c r="H462" s="212">
        <f t="shared" si="418"/>
        <v>223998</v>
      </c>
      <c r="I462" s="157">
        <f>SUM(Лист1!J489)</f>
        <v>232505</v>
      </c>
      <c r="J462" s="157">
        <f>SUM(Лист1!K489)</f>
        <v>0</v>
      </c>
      <c r="K462" s="212">
        <f t="shared" si="419"/>
        <v>232505</v>
      </c>
      <c r="L462" s="157">
        <f>SUM(Лист1!M489)</f>
        <v>232505</v>
      </c>
      <c r="M462" s="157">
        <f>SUM(Лист1!N489)</f>
        <v>0</v>
      </c>
      <c r="N462" s="212">
        <f t="shared" si="420"/>
        <v>232505</v>
      </c>
    </row>
    <row r="463" spans="1:14" ht="129.6" customHeight="1" x14ac:dyDescent="0.25">
      <c r="A463" s="120" t="s">
        <v>241</v>
      </c>
      <c r="B463" s="110" t="s">
        <v>37</v>
      </c>
      <c r="C463" s="111" t="s">
        <v>43</v>
      </c>
      <c r="D463" s="117" t="s">
        <v>242</v>
      </c>
      <c r="E463" s="110" t="s">
        <v>7</v>
      </c>
      <c r="F463" s="157">
        <f>SUM(F464)</f>
        <v>75000</v>
      </c>
      <c r="G463" s="157">
        <f t="shared" ref="G463:G464" si="447">SUM(G464)</f>
        <v>0</v>
      </c>
      <c r="H463" s="212">
        <f t="shared" si="418"/>
        <v>75000</v>
      </c>
      <c r="I463" s="157">
        <f t="shared" ref="I463:M464" si="448">SUM(I464)</f>
        <v>0</v>
      </c>
      <c r="J463" s="157">
        <f t="shared" si="448"/>
        <v>0</v>
      </c>
      <c r="K463" s="212">
        <f t="shared" si="419"/>
        <v>0</v>
      </c>
      <c r="L463" s="157">
        <f t="shared" si="448"/>
        <v>68000</v>
      </c>
      <c r="M463" s="157">
        <f t="shared" si="448"/>
        <v>0</v>
      </c>
      <c r="N463" s="212">
        <f t="shared" si="420"/>
        <v>68000</v>
      </c>
    </row>
    <row r="464" spans="1:14" x14ac:dyDescent="0.25">
      <c r="A464" s="114" t="s">
        <v>11</v>
      </c>
      <c r="B464" s="185" t="s">
        <v>37</v>
      </c>
      <c r="C464" s="111" t="s">
        <v>43</v>
      </c>
      <c r="D464" s="117" t="s">
        <v>242</v>
      </c>
      <c r="E464" s="185">
        <v>200</v>
      </c>
      <c r="F464" s="157">
        <f>SUM(F465)</f>
        <v>75000</v>
      </c>
      <c r="G464" s="157">
        <f t="shared" si="447"/>
        <v>0</v>
      </c>
      <c r="H464" s="212">
        <f t="shared" si="418"/>
        <v>75000</v>
      </c>
      <c r="I464" s="157">
        <f t="shared" si="448"/>
        <v>0</v>
      </c>
      <c r="J464" s="157">
        <f t="shared" si="448"/>
        <v>0</v>
      </c>
      <c r="K464" s="212">
        <f t="shared" si="419"/>
        <v>0</v>
      </c>
      <c r="L464" s="157">
        <f t="shared" si="448"/>
        <v>68000</v>
      </c>
      <c r="M464" s="157">
        <f t="shared" si="448"/>
        <v>0</v>
      </c>
      <c r="N464" s="212">
        <f t="shared" si="420"/>
        <v>68000</v>
      </c>
    </row>
    <row r="465" spans="1:14" ht="23.25" x14ac:dyDescent="0.25">
      <c r="A465" s="114" t="s">
        <v>152</v>
      </c>
      <c r="B465" s="110" t="s">
        <v>37</v>
      </c>
      <c r="C465" s="110" t="s">
        <v>43</v>
      </c>
      <c r="D465" s="117" t="s">
        <v>242</v>
      </c>
      <c r="E465" s="110" t="s">
        <v>14</v>
      </c>
      <c r="F465" s="157">
        <f>SUM(Лист1!G492)</f>
        <v>75000</v>
      </c>
      <c r="G465" s="157">
        <f>SUM(Лист1!H492)</f>
        <v>0</v>
      </c>
      <c r="H465" s="212">
        <f t="shared" si="418"/>
        <v>75000</v>
      </c>
      <c r="I465" s="157">
        <f>SUM(Лист1!J492)</f>
        <v>0</v>
      </c>
      <c r="J465" s="157">
        <f>SUM(Лист1!K492)</f>
        <v>0</v>
      </c>
      <c r="K465" s="212">
        <f t="shared" si="419"/>
        <v>0</v>
      </c>
      <c r="L465" s="157">
        <f>SUM(Лист1!M492)</f>
        <v>68000</v>
      </c>
      <c r="M465" s="157">
        <f>SUM(Лист1!N492)</f>
        <v>0</v>
      </c>
      <c r="N465" s="212">
        <f t="shared" si="420"/>
        <v>68000</v>
      </c>
    </row>
    <row r="466" spans="1:14" ht="15.75" x14ac:dyDescent="0.25">
      <c r="A466" s="156" t="s">
        <v>92</v>
      </c>
      <c r="B466" s="205" t="s">
        <v>93</v>
      </c>
      <c r="C466" s="206" t="s">
        <v>6</v>
      </c>
      <c r="D466" s="206" t="s">
        <v>110</v>
      </c>
      <c r="E466" s="207" t="s">
        <v>7</v>
      </c>
      <c r="F466" s="211">
        <f>SUM(F467+F486)</f>
        <v>166495256.45000002</v>
      </c>
      <c r="G466" s="211">
        <f t="shared" ref="G466" si="449">SUM(G467+G486)</f>
        <v>9470789.4699999988</v>
      </c>
      <c r="H466" s="211">
        <f t="shared" si="418"/>
        <v>175966045.92000002</v>
      </c>
      <c r="I466" s="211">
        <f t="shared" ref="I466:L466" si="450">SUM(I467+I486)</f>
        <v>12163470.17</v>
      </c>
      <c r="J466" s="211">
        <f t="shared" ref="J466" si="451">SUM(J467+J486)</f>
        <v>0</v>
      </c>
      <c r="K466" s="211">
        <f t="shared" si="419"/>
        <v>12163470.17</v>
      </c>
      <c r="L466" s="211">
        <f t="shared" si="450"/>
        <v>19147889.120000001</v>
      </c>
      <c r="M466" s="211">
        <f t="shared" ref="M466" si="452">SUM(M467+M486)</f>
        <v>0</v>
      </c>
      <c r="N466" s="211">
        <f t="shared" si="420"/>
        <v>19147889.120000001</v>
      </c>
    </row>
    <row r="467" spans="1:14" x14ac:dyDescent="0.25">
      <c r="A467" s="109" t="s">
        <v>94</v>
      </c>
      <c r="B467" s="194" t="s">
        <v>93</v>
      </c>
      <c r="C467" s="195" t="s">
        <v>21</v>
      </c>
      <c r="D467" s="195" t="s">
        <v>110</v>
      </c>
      <c r="E467" s="196" t="s">
        <v>7</v>
      </c>
      <c r="F467" s="211">
        <f>SUM(F471+F477+F480+F483+F468)</f>
        <v>20157647.550000001</v>
      </c>
      <c r="G467" s="211">
        <f t="shared" ref="G467:M467" si="453">SUM(G471+G477+G480+G483+G468)</f>
        <v>2435000</v>
      </c>
      <c r="H467" s="211">
        <f t="shared" si="418"/>
        <v>22592647.550000001</v>
      </c>
      <c r="I467" s="211">
        <f t="shared" si="453"/>
        <v>12163470.17</v>
      </c>
      <c r="J467" s="211">
        <f t="shared" si="453"/>
        <v>0</v>
      </c>
      <c r="K467" s="211">
        <f t="shared" si="419"/>
        <v>12163470.17</v>
      </c>
      <c r="L467" s="211">
        <f t="shared" si="453"/>
        <v>19147889.120000001</v>
      </c>
      <c r="M467" s="211">
        <f t="shared" si="453"/>
        <v>0</v>
      </c>
      <c r="N467" s="211">
        <f t="shared" si="420"/>
        <v>19147889.120000001</v>
      </c>
    </row>
    <row r="468" spans="1:14" ht="39" x14ac:dyDescent="0.25">
      <c r="A468" s="121" t="s">
        <v>485</v>
      </c>
      <c r="B468" s="200" t="s">
        <v>93</v>
      </c>
      <c r="C468" s="137" t="s">
        <v>21</v>
      </c>
      <c r="D468" s="195" t="s">
        <v>484</v>
      </c>
      <c r="E468" s="199" t="s">
        <v>7</v>
      </c>
      <c r="F468" s="225">
        <f t="shared" ref="F468:M469" si="454">SUM(F469)</f>
        <v>0</v>
      </c>
      <c r="G468" s="225">
        <f t="shared" si="454"/>
        <v>0</v>
      </c>
      <c r="H468" s="211">
        <f t="shared" si="418"/>
        <v>0</v>
      </c>
      <c r="I468" s="225">
        <f t="shared" si="454"/>
        <v>0</v>
      </c>
      <c r="J468" s="225">
        <f t="shared" si="454"/>
        <v>0</v>
      </c>
      <c r="K468" s="211">
        <f t="shared" si="419"/>
        <v>0</v>
      </c>
      <c r="L468" s="225">
        <f t="shared" si="454"/>
        <v>7410618.9500000002</v>
      </c>
      <c r="M468" s="225">
        <f t="shared" si="454"/>
        <v>0</v>
      </c>
      <c r="N468" s="211">
        <f t="shared" si="420"/>
        <v>7410618.9500000002</v>
      </c>
    </row>
    <row r="469" spans="1:14" ht="22.5" x14ac:dyDescent="0.25">
      <c r="A469" s="122" t="s">
        <v>71</v>
      </c>
      <c r="B469" s="116" t="s">
        <v>93</v>
      </c>
      <c r="C469" s="150" t="s">
        <v>21</v>
      </c>
      <c r="D469" s="150" t="s">
        <v>484</v>
      </c>
      <c r="E469" s="152">
        <v>400</v>
      </c>
      <c r="F469" s="193">
        <f t="shared" si="454"/>
        <v>0</v>
      </c>
      <c r="G469" s="193">
        <f t="shared" si="454"/>
        <v>0</v>
      </c>
      <c r="H469" s="211">
        <f t="shared" si="418"/>
        <v>0</v>
      </c>
      <c r="I469" s="193">
        <f t="shared" si="454"/>
        <v>0</v>
      </c>
      <c r="J469" s="193">
        <f t="shared" si="454"/>
        <v>0</v>
      </c>
      <c r="K469" s="211">
        <f t="shared" si="419"/>
        <v>0</v>
      </c>
      <c r="L469" s="193">
        <f t="shared" si="454"/>
        <v>7410618.9500000002</v>
      </c>
      <c r="M469" s="193">
        <f t="shared" si="454"/>
        <v>0</v>
      </c>
      <c r="N469" s="212">
        <f t="shared" si="420"/>
        <v>7410618.9500000002</v>
      </c>
    </row>
    <row r="470" spans="1:14" x14ac:dyDescent="0.25">
      <c r="A470" s="114" t="s">
        <v>73</v>
      </c>
      <c r="B470" s="116" t="s">
        <v>93</v>
      </c>
      <c r="C470" s="135" t="s">
        <v>21</v>
      </c>
      <c r="D470" s="150" t="s">
        <v>484</v>
      </c>
      <c r="E470" s="152">
        <v>410</v>
      </c>
      <c r="F470" s="193">
        <v>0</v>
      </c>
      <c r="G470" s="193"/>
      <c r="H470" s="211">
        <f t="shared" si="418"/>
        <v>0</v>
      </c>
      <c r="I470" s="193"/>
      <c r="J470" s="193"/>
      <c r="K470" s="211">
        <f t="shared" si="419"/>
        <v>0</v>
      </c>
      <c r="L470" s="193">
        <f>SUM(Лист1!M497)</f>
        <v>7410618.9500000002</v>
      </c>
      <c r="M470" s="193">
        <f>SUM(Лист1!N497)</f>
        <v>0</v>
      </c>
      <c r="N470" s="212">
        <f t="shared" si="420"/>
        <v>7410618.9500000002</v>
      </c>
    </row>
    <row r="471" spans="1:14" ht="30.75" customHeight="1" x14ac:dyDescent="0.25">
      <c r="A471" s="124" t="s">
        <v>227</v>
      </c>
      <c r="B471" s="137" t="s">
        <v>93</v>
      </c>
      <c r="C471" s="140" t="s">
        <v>21</v>
      </c>
      <c r="D471" s="138" t="s">
        <v>397</v>
      </c>
      <c r="E471" s="141" t="s">
        <v>7</v>
      </c>
      <c r="F471" s="211">
        <f>SUM(F475+F472)</f>
        <v>530399.6</v>
      </c>
      <c r="G471" s="211">
        <f t="shared" ref="G471" si="455">SUM(G475+G472)</f>
        <v>-65000</v>
      </c>
      <c r="H471" s="211">
        <f t="shared" si="418"/>
        <v>465399.6</v>
      </c>
      <c r="I471" s="211">
        <f t="shared" ref="I471:L471" si="456">SUM(I475+I472)</f>
        <v>150000</v>
      </c>
      <c r="J471" s="211">
        <f t="shared" ref="J471" si="457">SUM(J475+J472)</f>
        <v>0</v>
      </c>
      <c r="K471" s="211">
        <f t="shared" si="419"/>
        <v>150000</v>
      </c>
      <c r="L471" s="211">
        <f t="shared" si="456"/>
        <v>0</v>
      </c>
      <c r="M471" s="211">
        <f t="shared" ref="M471" si="458">SUM(M475+M472)</f>
        <v>0</v>
      </c>
      <c r="N471" s="212">
        <f t="shared" si="420"/>
        <v>0</v>
      </c>
    </row>
    <row r="472" spans="1:14" ht="34.5" customHeight="1" x14ac:dyDescent="0.25">
      <c r="A472" s="114" t="s">
        <v>28</v>
      </c>
      <c r="B472" s="135" t="s">
        <v>93</v>
      </c>
      <c r="C472" s="150" t="s">
        <v>21</v>
      </c>
      <c r="D472" s="152" t="s">
        <v>397</v>
      </c>
      <c r="E472" s="110" t="s">
        <v>29</v>
      </c>
      <c r="F472" s="212">
        <f>SUM(F474+F473)</f>
        <v>140000</v>
      </c>
      <c r="G472" s="212">
        <f>SUM(G474+G473)</f>
        <v>65000</v>
      </c>
      <c r="H472" s="212">
        <f t="shared" si="418"/>
        <v>205000</v>
      </c>
      <c r="I472" s="212">
        <f>SUM(I474+I473)</f>
        <v>60000</v>
      </c>
      <c r="J472" s="212">
        <f>SUM(J474+J473)</f>
        <v>0</v>
      </c>
      <c r="K472" s="212">
        <f t="shared" si="419"/>
        <v>60000</v>
      </c>
      <c r="L472" s="212">
        <f t="shared" ref="L472:M472" si="459">SUM(L474)</f>
        <v>0</v>
      </c>
      <c r="M472" s="212">
        <f t="shared" si="459"/>
        <v>0</v>
      </c>
      <c r="N472" s="212">
        <f t="shared" si="420"/>
        <v>0</v>
      </c>
    </row>
    <row r="473" spans="1:14" x14ac:dyDescent="0.25">
      <c r="A473" s="149" t="s">
        <v>32</v>
      </c>
      <c r="B473" s="135" t="s">
        <v>93</v>
      </c>
      <c r="C473" s="150" t="s">
        <v>21</v>
      </c>
      <c r="D473" s="152" t="s">
        <v>397</v>
      </c>
      <c r="E473" s="110" t="s">
        <v>33</v>
      </c>
      <c r="F473" s="212">
        <f>SUM(Лист1!G234)</f>
        <v>140000</v>
      </c>
      <c r="G473" s="212">
        <f>SUM(Лист1!H234)</f>
        <v>65000</v>
      </c>
      <c r="H473" s="212">
        <f t="shared" ref="H473" si="460">SUM(F473+G473)</f>
        <v>205000</v>
      </c>
      <c r="I473" s="212">
        <f>SUM(Лист1!J234)</f>
        <v>60000</v>
      </c>
      <c r="J473" s="212">
        <f>SUM(Лист1!K234)</f>
        <v>0</v>
      </c>
      <c r="K473" s="212">
        <f>SUM(Лист1!L234)</f>
        <v>60000</v>
      </c>
      <c r="L473" s="212"/>
      <c r="M473" s="212"/>
      <c r="N473" s="212"/>
    </row>
    <row r="474" spans="1:14" x14ac:dyDescent="0.25">
      <c r="A474" s="114" t="s">
        <v>30</v>
      </c>
      <c r="B474" s="135" t="s">
        <v>93</v>
      </c>
      <c r="C474" s="150" t="s">
        <v>21</v>
      </c>
      <c r="D474" s="152" t="s">
        <v>397</v>
      </c>
      <c r="E474" s="110" t="s">
        <v>31</v>
      </c>
      <c r="F474" s="212">
        <f>SUM(Лист1!G235)</f>
        <v>0</v>
      </c>
      <c r="G474" s="212">
        <f>SUM(Лист1!H235)</f>
        <v>0</v>
      </c>
      <c r="H474" s="212">
        <f t="shared" si="418"/>
        <v>0</v>
      </c>
      <c r="I474" s="212">
        <f>SUM(Лист1!J235)</f>
        <v>0</v>
      </c>
      <c r="J474" s="212">
        <f>SUM(Лист1!K235)</f>
        <v>0</v>
      </c>
      <c r="K474" s="212">
        <f>SUM(Лист1!L235)</f>
        <v>0</v>
      </c>
      <c r="L474" s="212">
        <f>SUM(Лист1!M235)</f>
        <v>0</v>
      </c>
      <c r="M474" s="212">
        <f>SUM(Лист1!N235)</f>
        <v>0</v>
      </c>
      <c r="N474" s="212">
        <f t="shared" si="420"/>
        <v>0</v>
      </c>
    </row>
    <row r="475" spans="1:14" x14ac:dyDescent="0.25">
      <c r="A475" s="114" t="s">
        <v>11</v>
      </c>
      <c r="B475" s="135" t="s">
        <v>93</v>
      </c>
      <c r="C475" s="150" t="s">
        <v>21</v>
      </c>
      <c r="D475" s="152" t="s">
        <v>397</v>
      </c>
      <c r="E475" s="110" t="s">
        <v>12</v>
      </c>
      <c r="F475" s="212">
        <f>SUM(F476)</f>
        <v>390399.6</v>
      </c>
      <c r="G475" s="212">
        <f t="shared" ref="G475" si="461">SUM(G476)</f>
        <v>-130000</v>
      </c>
      <c r="H475" s="212">
        <f t="shared" si="418"/>
        <v>260399.59999999998</v>
      </c>
      <c r="I475" s="212">
        <f>SUM(I476)</f>
        <v>90000</v>
      </c>
      <c r="J475" s="212">
        <f>SUM(J476)</f>
        <v>0</v>
      </c>
      <c r="K475" s="212">
        <f t="shared" si="419"/>
        <v>90000</v>
      </c>
      <c r="L475" s="212">
        <f>SUM(L476)</f>
        <v>0</v>
      </c>
      <c r="M475" s="212">
        <f>SUM(M476)</f>
        <v>0</v>
      </c>
      <c r="N475" s="212">
        <f t="shared" si="420"/>
        <v>0</v>
      </c>
    </row>
    <row r="476" spans="1:14" ht="23.25" x14ac:dyDescent="0.25">
      <c r="A476" s="114" t="s">
        <v>152</v>
      </c>
      <c r="B476" s="135" t="s">
        <v>93</v>
      </c>
      <c r="C476" s="150" t="s">
        <v>21</v>
      </c>
      <c r="D476" s="152" t="s">
        <v>397</v>
      </c>
      <c r="E476" s="110" t="s">
        <v>14</v>
      </c>
      <c r="F476" s="212">
        <f>SUM(Лист1!G237)</f>
        <v>390399.6</v>
      </c>
      <c r="G476" s="212">
        <f>SUM(Лист1!H237)</f>
        <v>-130000</v>
      </c>
      <c r="H476" s="212">
        <f t="shared" si="418"/>
        <v>260399.59999999998</v>
      </c>
      <c r="I476" s="212">
        <f>SUM(Лист1!J237)</f>
        <v>90000</v>
      </c>
      <c r="J476" s="212">
        <f>SUM(Лист1!K237)</f>
        <v>0</v>
      </c>
      <c r="K476" s="212">
        <f t="shared" si="419"/>
        <v>90000</v>
      </c>
      <c r="L476" s="212">
        <f>SUM(Лист1!M237)</f>
        <v>0</v>
      </c>
      <c r="M476" s="212">
        <f>SUM(Лист1!N237)</f>
        <v>0</v>
      </c>
      <c r="N476" s="212">
        <f t="shared" si="420"/>
        <v>0</v>
      </c>
    </row>
    <row r="477" spans="1:14" x14ac:dyDescent="0.25">
      <c r="A477" s="248" t="s">
        <v>330</v>
      </c>
      <c r="B477" s="200" t="s">
        <v>93</v>
      </c>
      <c r="C477" s="195" t="s">
        <v>21</v>
      </c>
      <c r="D477" s="270" t="s">
        <v>398</v>
      </c>
      <c r="E477" s="268" t="s">
        <v>7</v>
      </c>
      <c r="F477" s="225">
        <f>SUM(F478)</f>
        <v>13808277.01</v>
      </c>
      <c r="G477" s="225">
        <f t="shared" ref="G477:G478" si="462">SUM(G478)</f>
        <v>2500000</v>
      </c>
      <c r="H477" s="211">
        <f t="shared" si="418"/>
        <v>16308277.01</v>
      </c>
      <c r="I477" s="225">
        <f t="shared" ref="I477:M478" si="463">SUM(I478)</f>
        <v>12013470.17</v>
      </c>
      <c r="J477" s="225">
        <f t="shared" si="463"/>
        <v>0</v>
      </c>
      <c r="K477" s="211">
        <f t="shared" si="419"/>
        <v>12013470.17</v>
      </c>
      <c r="L477" s="225">
        <f t="shared" si="463"/>
        <v>11737270.17</v>
      </c>
      <c r="M477" s="225">
        <f t="shared" si="463"/>
        <v>0</v>
      </c>
      <c r="N477" s="211">
        <f t="shared" si="420"/>
        <v>11737270.17</v>
      </c>
    </row>
    <row r="478" spans="1:14" ht="23.25" x14ac:dyDescent="0.25">
      <c r="A478" s="149" t="s">
        <v>495</v>
      </c>
      <c r="B478" s="116" t="s">
        <v>93</v>
      </c>
      <c r="C478" s="150" t="s">
        <v>21</v>
      </c>
      <c r="D478" s="261" t="s">
        <v>398</v>
      </c>
      <c r="E478" s="262" t="s">
        <v>16</v>
      </c>
      <c r="F478" s="193">
        <f>SUM(F479)</f>
        <v>13808277.01</v>
      </c>
      <c r="G478" s="193">
        <f t="shared" si="462"/>
        <v>2500000</v>
      </c>
      <c r="H478" s="212">
        <f t="shared" si="418"/>
        <v>16308277.01</v>
      </c>
      <c r="I478" s="193">
        <f t="shared" si="463"/>
        <v>12013470.17</v>
      </c>
      <c r="J478" s="193">
        <f t="shared" si="463"/>
        <v>0</v>
      </c>
      <c r="K478" s="212">
        <f t="shared" si="419"/>
        <v>12013470.17</v>
      </c>
      <c r="L478" s="193">
        <f t="shared" si="463"/>
        <v>11737270.17</v>
      </c>
      <c r="M478" s="193">
        <f t="shared" si="463"/>
        <v>0</v>
      </c>
      <c r="N478" s="212">
        <f t="shared" si="420"/>
        <v>11737270.17</v>
      </c>
    </row>
    <row r="479" spans="1:14" x14ac:dyDescent="0.25">
      <c r="A479" s="115" t="s">
        <v>145</v>
      </c>
      <c r="B479" s="116" t="s">
        <v>93</v>
      </c>
      <c r="C479" s="150" t="s">
        <v>21</v>
      </c>
      <c r="D479" s="150" t="s">
        <v>398</v>
      </c>
      <c r="E479" s="154" t="s">
        <v>144</v>
      </c>
      <c r="F479" s="193">
        <f>SUM(Лист1!G240)</f>
        <v>13808277.01</v>
      </c>
      <c r="G479" s="193">
        <f>SUM(Лист1!H240)</f>
        <v>2500000</v>
      </c>
      <c r="H479" s="212">
        <f t="shared" si="418"/>
        <v>16308277.01</v>
      </c>
      <c r="I479" s="193">
        <f>SUM(Лист1!J240)</f>
        <v>12013470.17</v>
      </c>
      <c r="J479" s="193">
        <f>SUM(Лист1!K240)</f>
        <v>0</v>
      </c>
      <c r="K479" s="212">
        <f t="shared" si="419"/>
        <v>12013470.17</v>
      </c>
      <c r="L479" s="193">
        <f>SUM(Лист1!M240)</f>
        <v>11737270.17</v>
      </c>
      <c r="M479" s="193">
        <f>SUM(Лист1!N240)</f>
        <v>0</v>
      </c>
      <c r="N479" s="212">
        <f t="shared" si="420"/>
        <v>11737270.17</v>
      </c>
    </row>
    <row r="480" spans="1:14" ht="39" x14ac:dyDescent="0.25">
      <c r="A480" s="120" t="s">
        <v>448</v>
      </c>
      <c r="B480" s="200" t="s">
        <v>93</v>
      </c>
      <c r="C480" s="195" t="s">
        <v>21</v>
      </c>
      <c r="D480" s="270" t="s">
        <v>447</v>
      </c>
      <c r="E480" s="268" t="s">
        <v>7</v>
      </c>
      <c r="F480" s="225">
        <f>SUM(F481)</f>
        <v>5319148.9400000004</v>
      </c>
      <c r="G480" s="225">
        <f>SUM(G481)</f>
        <v>0</v>
      </c>
      <c r="H480" s="225">
        <f t="shared" ref="H480:H485" si="464">SUM(F480+G480)</f>
        <v>5319148.9400000004</v>
      </c>
      <c r="I480" s="193"/>
      <c r="J480" s="193"/>
      <c r="K480" s="212"/>
      <c r="L480" s="193"/>
      <c r="M480" s="193"/>
      <c r="N480" s="212"/>
    </row>
    <row r="481" spans="1:14" x14ac:dyDescent="0.25">
      <c r="A481" s="264" t="s">
        <v>11</v>
      </c>
      <c r="B481" s="116" t="s">
        <v>93</v>
      </c>
      <c r="C481" s="150" t="s">
        <v>21</v>
      </c>
      <c r="D481" s="152" t="s">
        <v>447</v>
      </c>
      <c r="E481" s="110" t="s">
        <v>12</v>
      </c>
      <c r="F481" s="193">
        <f>SUM(F482)</f>
        <v>5319148.9400000004</v>
      </c>
      <c r="G481" s="193">
        <f>SUM(G482)</f>
        <v>0</v>
      </c>
      <c r="H481" s="193">
        <f t="shared" si="464"/>
        <v>5319148.9400000004</v>
      </c>
      <c r="I481" s="193"/>
      <c r="J481" s="193"/>
      <c r="K481" s="212"/>
      <c r="L481" s="193"/>
      <c r="M481" s="193"/>
      <c r="N481" s="212"/>
    </row>
    <row r="482" spans="1:14" ht="33.75" x14ac:dyDescent="0.25">
      <c r="A482" s="271" t="s">
        <v>147</v>
      </c>
      <c r="B482" s="116" t="s">
        <v>93</v>
      </c>
      <c r="C482" s="150" t="s">
        <v>21</v>
      </c>
      <c r="D482" s="152" t="s">
        <v>447</v>
      </c>
      <c r="E482" s="110" t="s">
        <v>14</v>
      </c>
      <c r="F482" s="193">
        <f>SUM(Лист1!G243)</f>
        <v>5319148.9400000004</v>
      </c>
      <c r="G482" s="193">
        <f>SUM(Лист1!H243)</f>
        <v>0</v>
      </c>
      <c r="H482" s="193">
        <f t="shared" si="464"/>
        <v>5319148.9400000004</v>
      </c>
      <c r="I482" s="193"/>
      <c r="J482" s="193"/>
      <c r="K482" s="212"/>
      <c r="L482" s="193"/>
      <c r="M482" s="193"/>
      <c r="N482" s="212"/>
    </row>
    <row r="483" spans="1:14" ht="42" x14ac:dyDescent="0.25">
      <c r="A483" s="365" t="s">
        <v>468</v>
      </c>
      <c r="B483" s="268" t="s">
        <v>93</v>
      </c>
      <c r="C483" s="270" t="s">
        <v>21</v>
      </c>
      <c r="D483" s="270" t="s">
        <v>469</v>
      </c>
      <c r="E483" s="268" t="s">
        <v>7</v>
      </c>
      <c r="F483" s="225">
        <f>SUM(Лист1!G244)</f>
        <v>499822</v>
      </c>
      <c r="G483" s="225">
        <f>SUM(Лист1!H244)</f>
        <v>0</v>
      </c>
      <c r="H483" s="225">
        <f t="shared" si="464"/>
        <v>499822</v>
      </c>
      <c r="I483" s="193"/>
      <c r="J483" s="193"/>
      <c r="K483" s="212"/>
      <c r="L483" s="193"/>
      <c r="M483" s="193"/>
      <c r="N483" s="212"/>
    </row>
    <row r="484" spans="1:14" ht="23.25" x14ac:dyDescent="0.25">
      <c r="A484" s="149" t="s">
        <v>495</v>
      </c>
      <c r="B484" s="262" t="s">
        <v>93</v>
      </c>
      <c r="C484" s="261" t="s">
        <v>21</v>
      </c>
      <c r="D484" s="261" t="s">
        <v>469</v>
      </c>
      <c r="E484" s="164" t="s">
        <v>16</v>
      </c>
      <c r="F484" s="193">
        <f>SUM(Лист1!G245)</f>
        <v>499822</v>
      </c>
      <c r="G484" s="193">
        <f>SUM(Лист1!H245)</f>
        <v>0</v>
      </c>
      <c r="H484" s="193">
        <f t="shared" si="464"/>
        <v>499822</v>
      </c>
      <c r="I484" s="193"/>
      <c r="J484" s="193"/>
      <c r="K484" s="212"/>
      <c r="L484" s="193"/>
      <c r="M484" s="193"/>
      <c r="N484" s="212"/>
    </row>
    <row r="485" spans="1:14" x14ac:dyDescent="0.25">
      <c r="A485" s="259" t="s">
        <v>145</v>
      </c>
      <c r="B485" s="262" t="s">
        <v>93</v>
      </c>
      <c r="C485" s="261" t="s">
        <v>21</v>
      </c>
      <c r="D485" s="261" t="s">
        <v>469</v>
      </c>
      <c r="E485" s="164" t="s">
        <v>144</v>
      </c>
      <c r="F485" s="193">
        <f>SUM(Лист1!G246)</f>
        <v>499822</v>
      </c>
      <c r="G485" s="193">
        <f>SUM(Лист1!H246)</f>
        <v>0</v>
      </c>
      <c r="H485" s="193">
        <f t="shared" si="464"/>
        <v>499822</v>
      </c>
      <c r="I485" s="193"/>
      <c r="J485" s="193"/>
      <c r="K485" s="212"/>
      <c r="L485" s="193"/>
      <c r="M485" s="193"/>
      <c r="N485" s="212"/>
    </row>
    <row r="486" spans="1:14" x14ac:dyDescent="0.25">
      <c r="A486" s="109" t="s">
        <v>290</v>
      </c>
      <c r="B486" s="194" t="s">
        <v>93</v>
      </c>
      <c r="C486" s="195" t="s">
        <v>23</v>
      </c>
      <c r="D486" s="195" t="s">
        <v>110</v>
      </c>
      <c r="E486" s="196" t="s">
        <v>7</v>
      </c>
      <c r="F486" s="225">
        <f>SUM(F493+F501+F490+F487+F498)</f>
        <v>146337608.90000001</v>
      </c>
      <c r="G486" s="225">
        <f t="shared" ref="G486:H486" si="465">SUM(G493+G501+G490+G487+G498)</f>
        <v>7035789.4699999997</v>
      </c>
      <c r="H486" s="225">
        <f t="shared" si="465"/>
        <v>153373398.37</v>
      </c>
      <c r="I486" s="225">
        <f t="shared" ref="I486:L486" si="466">SUM(I493+I501)</f>
        <v>0</v>
      </c>
      <c r="J486" s="225">
        <f t="shared" ref="J486" si="467">SUM(J493+J501)</f>
        <v>0</v>
      </c>
      <c r="K486" s="212">
        <f t="shared" si="419"/>
        <v>0</v>
      </c>
      <c r="L486" s="225">
        <f t="shared" si="466"/>
        <v>0</v>
      </c>
      <c r="M486" s="225">
        <f t="shared" ref="M486" si="468">SUM(M493+M501)</f>
        <v>0</v>
      </c>
      <c r="N486" s="212">
        <f t="shared" si="420"/>
        <v>0</v>
      </c>
    </row>
    <row r="487" spans="1:14" ht="26.25" x14ac:dyDescent="0.25">
      <c r="A487" s="248" t="s">
        <v>209</v>
      </c>
      <c r="B487" s="268" t="s">
        <v>93</v>
      </c>
      <c r="C487" s="270" t="s">
        <v>23</v>
      </c>
      <c r="D487" s="275" t="s">
        <v>210</v>
      </c>
      <c r="E487" s="269" t="s">
        <v>7</v>
      </c>
      <c r="F487" s="225">
        <f>SUM(F488)</f>
        <v>0</v>
      </c>
      <c r="G487" s="225">
        <f>G488</f>
        <v>570000</v>
      </c>
      <c r="H487" s="225">
        <f t="shared" ref="H487:H488" si="469">SUM(F487+G487)</f>
        <v>570000</v>
      </c>
      <c r="I487" s="225"/>
      <c r="J487" s="225"/>
      <c r="K487" s="212"/>
      <c r="L487" s="225"/>
      <c r="M487" s="225"/>
      <c r="N487" s="212"/>
    </row>
    <row r="488" spans="1:14" x14ac:dyDescent="0.25">
      <c r="A488" s="114" t="s">
        <v>11</v>
      </c>
      <c r="B488" s="262" t="s">
        <v>93</v>
      </c>
      <c r="C488" s="261" t="s">
        <v>23</v>
      </c>
      <c r="D488" s="261" t="s">
        <v>210</v>
      </c>
      <c r="E488" s="263" t="s">
        <v>12</v>
      </c>
      <c r="F488" s="193">
        <f>SUM(F489)</f>
        <v>0</v>
      </c>
      <c r="G488" s="193">
        <f>G489</f>
        <v>570000</v>
      </c>
      <c r="H488" s="193">
        <f t="shared" si="469"/>
        <v>570000</v>
      </c>
      <c r="I488" s="225"/>
      <c r="J488" s="225"/>
      <c r="K488" s="212"/>
      <c r="L488" s="225"/>
      <c r="M488" s="225"/>
      <c r="N488" s="212"/>
    </row>
    <row r="489" spans="1:14" ht="23.25" x14ac:dyDescent="0.25">
      <c r="A489" s="114" t="s">
        <v>152</v>
      </c>
      <c r="B489" s="262" t="s">
        <v>93</v>
      </c>
      <c r="C489" s="261" t="s">
        <v>23</v>
      </c>
      <c r="D489" s="261" t="s">
        <v>210</v>
      </c>
      <c r="E489" s="263" t="s">
        <v>14</v>
      </c>
      <c r="F489" s="193">
        <f>SUM(Лист1!G501)</f>
        <v>0</v>
      </c>
      <c r="G489" s="193">
        <f>SUM(Лист1!H501)</f>
        <v>570000</v>
      </c>
      <c r="H489" s="193">
        <f>SUM(Лист1!I501)</f>
        <v>570000</v>
      </c>
      <c r="I489" s="225"/>
      <c r="J489" s="225"/>
      <c r="K489" s="212"/>
      <c r="L489" s="225"/>
      <c r="M489" s="225"/>
      <c r="N489" s="212"/>
    </row>
    <row r="490" spans="1:14" ht="36.75" customHeight="1" x14ac:dyDescent="0.25">
      <c r="A490" s="302" t="s">
        <v>227</v>
      </c>
      <c r="B490" s="268" t="s">
        <v>93</v>
      </c>
      <c r="C490" s="270" t="s">
        <v>23</v>
      </c>
      <c r="D490" s="275" t="s">
        <v>467</v>
      </c>
      <c r="E490" s="269" t="s">
        <v>7</v>
      </c>
      <c r="F490" s="225">
        <f>SUM(F491)</f>
        <v>420000</v>
      </c>
      <c r="G490" s="225">
        <f>SUM(Лист1!H502)</f>
        <v>0</v>
      </c>
      <c r="H490" s="211">
        <f t="shared" si="418"/>
        <v>420000</v>
      </c>
      <c r="I490" s="225"/>
      <c r="J490" s="225"/>
      <c r="K490" s="212"/>
      <c r="L490" s="225"/>
      <c r="M490" s="225"/>
      <c r="N490" s="212"/>
    </row>
    <row r="491" spans="1:14" x14ac:dyDescent="0.25">
      <c r="A491" s="149" t="s">
        <v>34</v>
      </c>
      <c r="B491" s="262" t="s">
        <v>93</v>
      </c>
      <c r="C491" s="261" t="s">
        <v>23</v>
      </c>
      <c r="D491" s="261" t="s">
        <v>467</v>
      </c>
      <c r="E491" s="263" t="s">
        <v>35</v>
      </c>
      <c r="F491" s="193">
        <f>SUM(F492)</f>
        <v>420000</v>
      </c>
      <c r="G491" s="193">
        <f>SUM(Лист1!H503)</f>
        <v>0</v>
      </c>
      <c r="H491" s="212">
        <f t="shared" si="418"/>
        <v>420000</v>
      </c>
      <c r="I491" s="225"/>
      <c r="J491" s="225"/>
      <c r="K491" s="212"/>
      <c r="L491" s="225"/>
      <c r="M491" s="225"/>
      <c r="N491" s="212"/>
    </row>
    <row r="492" spans="1:14" x14ac:dyDescent="0.25">
      <c r="A492" s="149" t="s">
        <v>134</v>
      </c>
      <c r="B492" s="262" t="s">
        <v>93</v>
      </c>
      <c r="C492" s="261" t="s">
        <v>23</v>
      </c>
      <c r="D492" s="261" t="s">
        <v>467</v>
      </c>
      <c r="E492" s="263" t="s">
        <v>133</v>
      </c>
      <c r="F492" s="193">
        <f>SUM(Лист1!G504)</f>
        <v>420000</v>
      </c>
      <c r="G492" s="193">
        <f>SUM(Лист1!H504)</f>
        <v>0</v>
      </c>
      <c r="H492" s="212">
        <f t="shared" si="418"/>
        <v>420000</v>
      </c>
      <c r="I492" s="225"/>
      <c r="J492" s="225"/>
      <c r="K492" s="212"/>
      <c r="L492" s="225"/>
      <c r="M492" s="225"/>
      <c r="N492" s="212"/>
    </row>
    <row r="493" spans="1:14" ht="26.25" x14ac:dyDescent="0.25">
      <c r="A493" s="248" t="s">
        <v>251</v>
      </c>
      <c r="B493" s="142" t="s">
        <v>93</v>
      </c>
      <c r="C493" s="137" t="s">
        <v>23</v>
      </c>
      <c r="D493" s="140" t="s">
        <v>232</v>
      </c>
      <c r="E493" s="139" t="s">
        <v>7</v>
      </c>
      <c r="F493" s="225">
        <f t="shared" ref="F493:M494" si="470">SUM(F494)</f>
        <v>143466081.90000001</v>
      </c>
      <c r="G493" s="225">
        <f t="shared" si="470"/>
        <v>6315789.4699999997</v>
      </c>
      <c r="H493" s="211">
        <f t="shared" si="418"/>
        <v>149781871.37</v>
      </c>
      <c r="I493" s="225">
        <f t="shared" si="470"/>
        <v>0</v>
      </c>
      <c r="J493" s="225">
        <f t="shared" si="470"/>
        <v>0</v>
      </c>
      <c r="K493" s="212">
        <f t="shared" si="419"/>
        <v>0</v>
      </c>
      <c r="L493" s="225">
        <f t="shared" si="470"/>
        <v>0</v>
      </c>
      <c r="M493" s="225">
        <f t="shared" si="470"/>
        <v>0</v>
      </c>
      <c r="N493" s="212">
        <f t="shared" si="420"/>
        <v>0</v>
      </c>
    </row>
    <row r="494" spans="1:14" ht="22.5" x14ac:dyDescent="0.25">
      <c r="A494" s="122" t="s">
        <v>71</v>
      </c>
      <c r="B494" s="116" t="s">
        <v>93</v>
      </c>
      <c r="C494" s="110" t="s">
        <v>23</v>
      </c>
      <c r="D494" s="150" t="s">
        <v>232</v>
      </c>
      <c r="E494" s="152">
        <v>400</v>
      </c>
      <c r="F494" s="193">
        <f t="shared" si="470"/>
        <v>143466081.90000001</v>
      </c>
      <c r="G494" s="193">
        <f t="shared" si="470"/>
        <v>6315789.4699999997</v>
      </c>
      <c r="H494" s="212">
        <f t="shared" si="418"/>
        <v>149781871.37</v>
      </c>
      <c r="I494" s="193">
        <f t="shared" si="470"/>
        <v>0</v>
      </c>
      <c r="J494" s="193">
        <f t="shared" si="470"/>
        <v>0</v>
      </c>
      <c r="K494" s="212">
        <f t="shared" si="419"/>
        <v>0</v>
      </c>
      <c r="L494" s="193">
        <f t="shared" si="470"/>
        <v>0</v>
      </c>
      <c r="M494" s="193">
        <f t="shared" si="470"/>
        <v>0</v>
      </c>
      <c r="N494" s="212">
        <f t="shared" si="420"/>
        <v>0</v>
      </c>
    </row>
    <row r="495" spans="1:14" x14ac:dyDescent="0.25">
      <c r="A495" s="114" t="s">
        <v>73</v>
      </c>
      <c r="B495" s="116" t="s">
        <v>93</v>
      </c>
      <c r="C495" s="110" t="s">
        <v>23</v>
      </c>
      <c r="D495" s="150" t="s">
        <v>232</v>
      </c>
      <c r="E495" s="152">
        <v>410</v>
      </c>
      <c r="F495" s="193">
        <f>SUM(F497)</f>
        <v>143466081.90000001</v>
      </c>
      <c r="G495" s="193">
        <f t="shared" ref="G495" si="471">SUM(G497)</f>
        <v>6315789.4699999997</v>
      </c>
      <c r="H495" s="212">
        <f t="shared" si="418"/>
        <v>149781871.37</v>
      </c>
      <c r="I495" s="193">
        <f t="shared" ref="I495:L495" si="472">SUM(I497)</f>
        <v>0</v>
      </c>
      <c r="J495" s="193">
        <f t="shared" ref="J495" si="473">SUM(J497)</f>
        <v>0</v>
      </c>
      <c r="K495" s="212">
        <f t="shared" si="419"/>
        <v>0</v>
      </c>
      <c r="L495" s="193">
        <f t="shared" si="472"/>
        <v>0</v>
      </c>
      <c r="M495" s="193">
        <f t="shared" ref="M495" si="474">SUM(M497)</f>
        <v>0</v>
      </c>
      <c r="N495" s="212">
        <f t="shared" si="420"/>
        <v>0</v>
      </c>
    </row>
    <row r="496" spans="1:14" x14ac:dyDescent="0.25">
      <c r="A496" s="114" t="s">
        <v>233</v>
      </c>
      <c r="B496" s="116"/>
      <c r="C496" s="110"/>
      <c r="D496" s="150"/>
      <c r="E496" s="110"/>
      <c r="F496" s="193"/>
      <c r="G496" s="193"/>
      <c r="H496" s="212">
        <f t="shared" si="418"/>
        <v>0</v>
      </c>
      <c r="I496" s="193"/>
      <c r="J496" s="193"/>
      <c r="K496" s="212">
        <f t="shared" si="419"/>
        <v>0</v>
      </c>
      <c r="L496" s="193"/>
      <c r="M496" s="193"/>
      <c r="N496" s="212">
        <f t="shared" si="420"/>
        <v>0</v>
      </c>
    </row>
    <row r="497" spans="1:15" x14ac:dyDescent="0.25">
      <c r="A497" s="114" t="s">
        <v>291</v>
      </c>
      <c r="B497" s="116" t="s">
        <v>93</v>
      </c>
      <c r="C497" s="110" t="s">
        <v>23</v>
      </c>
      <c r="D497" s="117" t="s">
        <v>232</v>
      </c>
      <c r="E497" s="116" t="s">
        <v>74</v>
      </c>
      <c r="F497" s="193">
        <f>SUM(Лист1!G509)</f>
        <v>143466081.90000001</v>
      </c>
      <c r="G497" s="193">
        <f>SUM(Лист1!H509)</f>
        <v>6315789.4699999997</v>
      </c>
      <c r="H497" s="212">
        <f t="shared" si="418"/>
        <v>149781871.37</v>
      </c>
      <c r="I497" s="193">
        <f>SUM(Лист1!J509)</f>
        <v>0</v>
      </c>
      <c r="J497" s="193">
        <f>SUM(Лист1!K509)</f>
        <v>0</v>
      </c>
      <c r="K497" s="212">
        <f t="shared" si="419"/>
        <v>0</v>
      </c>
      <c r="L497" s="193">
        <f>SUM(Лист1!M509)</f>
        <v>0</v>
      </c>
      <c r="M497" s="193">
        <f>SUM(Лист1!N509)</f>
        <v>0</v>
      </c>
      <c r="N497" s="212">
        <f t="shared" si="420"/>
        <v>0</v>
      </c>
    </row>
    <row r="498" spans="1:15" x14ac:dyDescent="0.25">
      <c r="A498" s="124" t="s">
        <v>227</v>
      </c>
      <c r="B498" s="200" t="s">
        <v>93</v>
      </c>
      <c r="C498" s="195" t="s">
        <v>23</v>
      </c>
      <c r="D498" s="270" t="s">
        <v>397</v>
      </c>
      <c r="E498" s="268" t="s">
        <v>7</v>
      </c>
      <c r="F498" s="225">
        <f>SUM(F499)</f>
        <v>0</v>
      </c>
      <c r="G498" s="225">
        <f t="shared" ref="G498:H498" si="475">SUM(G499)</f>
        <v>150000</v>
      </c>
      <c r="H498" s="225">
        <f t="shared" si="475"/>
        <v>150000</v>
      </c>
      <c r="I498" s="193"/>
      <c r="J498" s="193"/>
      <c r="K498" s="212"/>
      <c r="L498" s="193"/>
      <c r="M498" s="193"/>
      <c r="N498" s="212"/>
    </row>
    <row r="499" spans="1:15" x14ac:dyDescent="0.25">
      <c r="A499" s="114" t="s">
        <v>11</v>
      </c>
      <c r="B499" s="116" t="s">
        <v>93</v>
      </c>
      <c r="C499" s="150" t="s">
        <v>23</v>
      </c>
      <c r="D499" s="261" t="s">
        <v>397</v>
      </c>
      <c r="E499" s="262" t="s">
        <v>12</v>
      </c>
      <c r="F499" s="193">
        <f>SUM(F500)</f>
        <v>0</v>
      </c>
      <c r="G499" s="193">
        <f>SUM(G500)</f>
        <v>150000</v>
      </c>
      <c r="H499" s="193">
        <f t="shared" ref="H499:H500" si="476">SUM(F499+G499)</f>
        <v>150000</v>
      </c>
      <c r="I499" s="193"/>
      <c r="J499" s="193"/>
      <c r="K499" s="212"/>
      <c r="L499" s="193"/>
      <c r="M499" s="193"/>
      <c r="N499" s="212"/>
    </row>
    <row r="500" spans="1:15" ht="23.25" x14ac:dyDescent="0.25">
      <c r="A500" s="114" t="s">
        <v>152</v>
      </c>
      <c r="B500" s="116" t="s">
        <v>93</v>
      </c>
      <c r="C500" s="150" t="s">
        <v>23</v>
      </c>
      <c r="D500" s="150" t="s">
        <v>397</v>
      </c>
      <c r="E500" s="154" t="s">
        <v>14</v>
      </c>
      <c r="F500" s="193">
        <v>0</v>
      </c>
      <c r="G500" s="193">
        <v>150000</v>
      </c>
      <c r="H500" s="193">
        <f t="shared" si="476"/>
        <v>150000</v>
      </c>
      <c r="I500" s="193"/>
      <c r="J500" s="193"/>
      <c r="K500" s="212"/>
      <c r="L500" s="193"/>
      <c r="M500" s="193"/>
      <c r="N500" s="212"/>
    </row>
    <row r="501" spans="1:15" ht="56.25" customHeight="1" x14ac:dyDescent="0.25">
      <c r="A501" s="220" t="s">
        <v>401</v>
      </c>
      <c r="B501" s="200" t="s">
        <v>93</v>
      </c>
      <c r="C501" s="195" t="s">
        <v>23</v>
      </c>
      <c r="D501" s="270" t="s">
        <v>399</v>
      </c>
      <c r="E501" s="268" t="s">
        <v>7</v>
      </c>
      <c r="F501" s="225">
        <f>SUM(F504+F502)</f>
        <v>2451527</v>
      </c>
      <c r="G501" s="225">
        <f>SUM(G504+G502)</f>
        <v>0</v>
      </c>
      <c r="H501" s="211">
        <f t="shared" si="418"/>
        <v>2451527</v>
      </c>
      <c r="I501" s="225">
        <f>SUM(I504)</f>
        <v>0</v>
      </c>
      <c r="J501" s="225">
        <f>SUM(J504)</f>
        <v>0</v>
      </c>
      <c r="K501" s="212">
        <f t="shared" si="419"/>
        <v>0</v>
      </c>
      <c r="L501" s="225">
        <f>SUM(L504)</f>
        <v>0</v>
      </c>
      <c r="M501" s="225">
        <f>SUM(M504)</f>
        <v>0</v>
      </c>
      <c r="N501" s="212">
        <f t="shared" si="420"/>
        <v>0</v>
      </c>
    </row>
    <row r="502" spans="1:15" x14ac:dyDescent="0.25">
      <c r="A502" s="149" t="s">
        <v>11</v>
      </c>
      <c r="B502" s="116" t="s">
        <v>93</v>
      </c>
      <c r="C502" s="150" t="s">
        <v>23</v>
      </c>
      <c r="D502" s="261" t="s">
        <v>399</v>
      </c>
      <c r="E502" s="262" t="s">
        <v>12</v>
      </c>
      <c r="F502" s="193">
        <f>SUM(F503)</f>
        <v>2451527</v>
      </c>
      <c r="G502" s="193">
        <f t="shared" ref="G502" si="477">SUM(G503)</f>
        <v>0</v>
      </c>
      <c r="H502" s="212">
        <f t="shared" ref="H502:H503" si="478">SUM(F502+G502)</f>
        <v>2451527</v>
      </c>
      <c r="I502" s="225"/>
      <c r="J502" s="225"/>
      <c r="K502" s="212"/>
      <c r="L502" s="225"/>
      <c r="M502" s="225"/>
      <c r="N502" s="212"/>
    </row>
    <row r="503" spans="1:15" ht="33.75" x14ac:dyDescent="0.25">
      <c r="A503" s="271" t="s">
        <v>147</v>
      </c>
      <c r="B503" s="116" t="s">
        <v>93</v>
      </c>
      <c r="C503" s="150" t="s">
        <v>23</v>
      </c>
      <c r="D503" s="150" t="s">
        <v>399</v>
      </c>
      <c r="E503" s="154" t="s">
        <v>14</v>
      </c>
      <c r="F503" s="193">
        <f>SUM(Лист1!G250)</f>
        <v>2451527</v>
      </c>
      <c r="G503" s="193">
        <f>SUM(Лист1!H250)</f>
        <v>0</v>
      </c>
      <c r="H503" s="212">
        <f t="shared" si="478"/>
        <v>2451527</v>
      </c>
      <c r="I503" s="225"/>
      <c r="J503" s="225"/>
      <c r="K503" s="212"/>
      <c r="L503" s="225"/>
      <c r="M503" s="225"/>
      <c r="N503" s="212"/>
    </row>
    <row r="504" spans="1:15" ht="23.25" x14ac:dyDescent="0.25">
      <c r="A504" s="149" t="s">
        <v>495</v>
      </c>
      <c r="B504" s="116" t="s">
        <v>93</v>
      </c>
      <c r="C504" s="150" t="s">
        <v>23</v>
      </c>
      <c r="D504" s="261" t="s">
        <v>399</v>
      </c>
      <c r="E504" s="262" t="s">
        <v>16</v>
      </c>
      <c r="F504" s="193">
        <f>SUM(F505)</f>
        <v>0</v>
      </c>
      <c r="G504" s="193">
        <f t="shared" ref="G504" si="479">SUM(G505)</f>
        <v>0</v>
      </c>
      <c r="H504" s="212">
        <f t="shared" si="418"/>
        <v>0</v>
      </c>
      <c r="I504" s="193">
        <f t="shared" ref="I504:M504" si="480">SUM(I505)</f>
        <v>0</v>
      </c>
      <c r="J504" s="193">
        <f t="shared" si="480"/>
        <v>0</v>
      </c>
      <c r="K504" s="212">
        <f t="shared" si="419"/>
        <v>0</v>
      </c>
      <c r="L504" s="193">
        <f t="shared" si="480"/>
        <v>0</v>
      </c>
      <c r="M504" s="193">
        <f t="shared" si="480"/>
        <v>0</v>
      </c>
      <c r="N504" s="212">
        <f t="shared" si="420"/>
        <v>0</v>
      </c>
    </row>
    <row r="505" spans="1:15" x14ac:dyDescent="0.25">
      <c r="A505" s="115" t="s">
        <v>145</v>
      </c>
      <c r="B505" s="116" t="s">
        <v>93</v>
      </c>
      <c r="C505" s="150" t="s">
        <v>23</v>
      </c>
      <c r="D505" s="150" t="s">
        <v>399</v>
      </c>
      <c r="E505" s="154" t="s">
        <v>144</v>
      </c>
      <c r="F505" s="193">
        <f>SUM(Лист1!G252)</f>
        <v>0</v>
      </c>
      <c r="G505" s="193">
        <f>SUM(Лист1!H252)</f>
        <v>0</v>
      </c>
      <c r="H505" s="212">
        <f t="shared" si="418"/>
        <v>0</v>
      </c>
      <c r="I505" s="193">
        <f>SUM(Лист1!J252)</f>
        <v>0</v>
      </c>
      <c r="J505" s="193">
        <f>SUM(Лист1!K252)</f>
        <v>0</v>
      </c>
      <c r="K505" s="212">
        <f t="shared" si="419"/>
        <v>0</v>
      </c>
      <c r="L505" s="193">
        <f>SUM(Лист1!M252)</f>
        <v>0</v>
      </c>
      <c r="M505" s="193">
        <f>SUM(Лист1!N252)</f>
        <v>0</v>
      </c>
      <c r="N505" s="212">
        <f t="shared" si="420"/>
        <v>0</v>
      </c>
    </row>
    <row r="506" spans="1:15" ht="54" x14ac:dyDescent="0.25">
      <c r="A506" s="136" t="s">
        <v>167</v>
      </c>
      <c r="B506" s="336" t="s">
        <v>10</v>
      </c>
      <c r="C506" s="335" t="s">
        <v>6</v>
      </c>
      <c r="D506" s="335" t="s">
        <v>110</v>
      </c>
      <c r="E506" s="335" t="s">
        <v>7</v>
      </c>
      <c r="F506" s="208">
        <f>SUM(F507+F511+F515)</f>
        <v>14781902.789999999</v>
      </c>
      <c r="G506" s="208">
        <f t="shared" ref="G506" si="481">SUM(G507+G511+G515)</f>
        <v>0</v>
      </c>
      <c r="H506" s="211">
        <f t="shared" si="418"/>
        <v>14781902.789999999</v>
      </c>
      <c r="I506" s="208">
        <f t="shared" ref="I506:L506" si="482">SUM(I507+I511)</f>
        <v>1749000</v>
      </c>
      <c r="J506" s="208">
        <f t="shared" ref="J506" si="483">SUM(J507+J511)</f>
        <v>0</v>
      </c>
      <c r="K506" s="211">
        <f t="shared" si="419"/>
        <v>1749000</v>
      </c>
      <c r="L506" s="208">
        <f t="shared" si="482"/>
        <v>1749000</v>
      </c>
      <c r="M506" s="208">
        <f t="shared" ref="M506" si="484">SUM(M507+M511)</f>
        <v>0</v>
      </c>
      <c r="N506" s="211">
        <f t="shared" si="420"/>
        <v>1749000</v>
      </c>
      <c r="O506" s="230"/>
    </row>
    <row r="507" spans="1:15" ht="45" x14ac:dyDescent="0.25">
      <c r="A507" s="158" t="s">
        <v>60</v>
      </c>
      <c r="B507" s="146">
        <v>14</v>
      </c>
      <c r="C507" s="140" t="s">
        <v>21</v>
      </c>
      <c r="D507" s="140" t="s">
        <v>110</v>
      </c>
      <c r="E507" s="141" t="s">
        <v>7</v>
      </c>
      <c r="F507" s="203">
        <f t="shared" ref="F507:M509" si="485">SUM(F508)</f>
        <v>1749000</v>
      </c>
      <c r="G507" s="203">
        <f t="shared" si="485"/>
        <v>0</v>
      </c>
      <c r="H507" s="211">
        <f t="shared" si="418"/>
        <v>1749000</v>
      </c>
      <c r="I507" s="203">
        <f t="shared" si="485"/>
        <v>1749000</v>
      </c>
      <c r="J507" s="203">
        <f t="shared" si="485"/>
        <v>0</v>
      </c>
      <c r="K507" s="211">
        <f t="shared" si="419"/>
        <v>1749000</v>
      </c>
      <c r="L507" s="203">
        <f t="shared" si="485"/>
        <v>1749000</v>
      </c>
      <c r="M507" s="203">
        <f t="shared" si="485"/>
        <v>0</v>
      </c>
      <c r="N507" s="211">
        <f t="shared" si="420"/>
        <v>1749000</v>
      </c>
    </row>
    <row r="508" spans="1:15" x14ac:dyDescent="0.25">
      <c r="A508" s="220" t="s">
        <v>348</v>
      </c>
      <c r="B508" s="145">
        <v>14</v>
      </c>
      <c r="C508" s="111" t="s">
        <v>21</v>
      </c>
      <c r="D508" s="111" t="s">
        <v>112</v>
      </c>
      <c r="E508" s="112" t="s">
        <v>7</v>
      </c>
      <c r="F508" s="157">
        <f t="shared" si="485"/>
        <v>1749000</v>
      </c>
      <c r="G508" s="157">
        <f t="shared" si="485"/>
        <v>0</v>
      </c>
      <c r="H508" s="212">
        <f t="shared" si="418"/>
        <v>1749000</v>
      </c>
      <c r="I508" s="157">
        <f t="shared" si="485"/>
        <v>1749000</v>
      </c>
      <c r="J508" s="157">
        <f t="shared" si="485"/>
        <v>0</v>
      </c>
      <c r="K508" s="212">
        <f t="shared" si="419"/>
        <v>1749000</v>
      </c>
      <c r="L508" s="157">
        <f t="shared" si="485"/>
        <v>1749000</v>
      </c>
      <c r="M508" s="157">
        <f t="shared" si="485"/>
        <v>0</v>
      </c>
      <c r="N508" s="212">
        <f t="shared" si="420"/>
        <v>1749000</v>
      </c>
    </row>
    <row r="509" spans="1:15" x14ac:dyDescent="0.25">
      <c r="A509" s="114" t="s">
        <v>46</v>
      </c>
      <c r="B509" s="145">
        <v>14</v>
      </c>
      <c r="C509" s="111" t="s">
        <v>21</v>
      </c>
      <c r="D509" s="111" t="s">
        <v>112</v>
      </c>
      <c r="E509" s="110" t="s">
        <v>47</v>
      </c>
      <c r="F509" s="157">
        <f t="shared" si="485"/>
        <v>1749000</v>
      </c>
      <c r="G509" s="157">
        <f t="shared" si="485"/>
        <v>0</v>
      </c>
      <c r="H509" s="212">
        <f t="shared" si="418"/>
        <v>1749000</v>
      </c>
      <c r="I509" s="157">
        <f t="shared" si="485"/>
        <v>1749000</v>
      </c>
      <c r="J509" s="157">
        <f t="shared" si="485"/>
        <v>0</v>
      </c>
      <c r="K509" s="212">
        <f t="shared" si="419"/>
        <v>1749000</v>
      </c>
      <c r="L509" s="157">
        <f t="shared" si="485"/>
        <v>1749000</v>
      </c>
      <c r="M509" s="157">
        <f t="shared" si="485"/>
        <v>0</v>
      </c>
      <c r="N509" s="212">
        <f t="shared" si="420"/>
        <v>1749000</v>
      </c>
    </row>
    <row r="510" spans="1:15" x14ac:dyDescent="0.25">
      <c r="A510" s="114" t="s">
        <v>149</v>
      </c>
      <c r="B510" s="145">
        <v>14</v>
      </c>
      <c r="C510" s="111" t="s">
        <v>21</v>
      </c>
      <c r="D510" s="111" t="s">
        <v>112</v>
      </c>
      <c r="E510" s="110" t="s">
        <v>148</v>
      </c>
      <c r="F510" s="157">
        <f>SUM(Лист1!G151)</f>
        <v>1749000</v>
      </c>
      <c r="G510" s="157">
        <f>SUM(Лист1!H151)</f>
        <v>0</v>
      </c>
      <c r="H510" s="212">
        <f t="shared" si="418"/>
        <v>1749000</v>
      </c>
      <c r="I510" s="157">
        <f>SUM(Лист1!J151)</f>
        <v>1749000</v>
      </c>
      <c r="J510" s="157">
        <f>SUM(Лист1!K151)</f>
        <v>0</v>
      </c>
      <c r="K510" s="212">
        <f t="shared" si="419"/>
        <v>1749000</v>
      </c>
      <c r="L510" s="157">
        <f>SUM(Лист1!M151)</f>
        <v>1749000</v>
      </c>
      <c r="M510" s="157">
        <f>SUM(Лист1!N151)</f>
        <v>0</v>
      </c>
      <c r="N510" s="212">
        <f t="shared" si="420"/>
        <v>1749000</v>
      </c>
    </row>
    <row r="511" spans="1:15" x14ac:dyDescent="0.25">
      <c r="A511" s="158" t="s">
        <v>61</v>
      </c>
      <c r="B511" s="146">
        <v>14</v>
      </c>
      <c r="C511" s="140" t="s">
        <v>23</v>
      </c>
      <c r="D511" s="140" t="s">
        <v>110</v>
      </c>
      <c r="E511" s="141" t="s">
        <v>7</v>
      </c>
      <c r="F511" s="203">
        <f t="shared" ref="F511:M513" si="486">SUM(F512)</f>
        <v>8573400</v>
      </c>
      <c r="G511" s="203">
        <f t="shared" si="486"/>
        <v>0</v>
      </c>
      <c r="H511" s="211">
        <f t="shared" si="418"/>
        <v>8573400</v>
      </c>
      <c r="I511" s="203">
        <f t="shared" si="486"/>
        <v>0</v>
      </c>
      <c r="J511" s="203">
        <f t="shared" si="486"/>
        <v>0</v>
      </c>
      <c r="K511" s="212">
        <f t="shared" si="419"/>
        <v>0</v>
      </c>
      <c r="L511" s="203">
        <f t="shared" si="486"/>
        <v>0</v>
      </c>
      <c r="M511" s="203">
        <f t="shared" si="486"/>
        <v>0</v>
      </c>
      <c r="N511" s="212">
        <f t="shared" si="420"/>
        <v>0</v>
      </c>
    </row>
    <row r="512" spans="1:15" ht="26.25" x14ac:dyDescent="0.25">
      <c r="A512" s="125" t="s">
        <v>62</v>
      </c>
      <c r="B512" s="144">
        <v>14</v>
      </c>
      <c r="C512" s="117" t="s">
        <v>23</v>
      </c>
      <c r="D512" s="111" t="s">
        <v>190</v>
      </c>
      <c r="E512" s="116" t="s">
        <v>7</v>
      </c>
      <c r="F512" s="157">
        <f t="shared" si="486"/>
        <v>8573400</v>
      </c>
      <c r="G512" s="157">
        <f t="shared" si="486"/>
        <v>0</v>
      </c>
      <c r="H512" s="212">
        <f t="shared" si="418"/>
        <v>8573400</v>
      </c>
      <c r="I512" s="157">
        <f t="shared" si="486"/>
        <v>0</v>
      </c>
      <c r="J512" s="157">
        <f t="shared" si="486"/>
        <v>0</v>
      </c>
      <c r="K512" s="212">
        <f t="shared" si="419"/>
        <v>0</v>
      </c>
      <c r="L512" s="157">
        <f t="shared" si="486"/>
        <v>0</v>
      </c>
      <c r="M512" s="157">
        <f t="shared" si="486"/>
        <v>0</v>
      </c>
      <c r="N512" s="212">
        <f t="shared" si="420"/>
        <v>0</v>
      </c>
    </row>
    <row r="513" spans="1:14" x14ac:dyDescent="0.25">
      <c r="A513" s="114" t="s">
        <v>46</v>
      </c>
      <c r="B513" s="144">
        <v>14</v>
      </c>
      <c r="C513" s="117" t="s">
        <v>23</v>
      </c>
      <c r="D513" s="111" t="s">
        <v>190</v>
      </c>
      <c r="E513" s="116" t="s">
        <v>47</v>
      </c>
      <c r="F513" s="157">
        <f t="shared" si="486"/>
        <v>8573400</v>
      </c>
      <c r="G513" s="157">
        <f t="shared" si="486"/>
        <v>0</v>
      </c>
      <c r="H513" s="212">
        <f t="shared" si="418"/>
        <v>8573400</v>
      </c>
      <c r="I513" s="157">
        <f t="shared" si="486"/>
        <v>0</v>
      </c>
      <c r="J513" s="157">
        <f t="shared" si="486"/>
        <v>0</v>
      </c>
      <c r="K513" s="212">
        <f t="shared" si="419"/>
        <v>0</v>
      </c>
      <c r="L513" s="157">
        <f t="shared" si="486"/>
        <v>0</v>
      </c>
      <c r="M513" s="157">
        <f t="shared" si="486"/>
        <v>0</v>
      </c>
      <c r="N513" s="212">
        <f t="shared" si="420"/>
        <v>0</v>
      </c>
    </row>
    <row r="514" spans="1:14" x14ac:dyDescent="0.25">
      <c r="A514" s="114" t="s">
        <v>149</v>
      </c>
      <c r="B514" s="144">
        <v>14</v>
      </c>
      <c r="C514" s="117" t="s">
        <v>23</v>
      </c>
      <c r="D514" s="111" t="s">
        <v>190</v>
      </c>
      <c r="E514" s="116" t="s">
        <v>148</v>
      </c>
      <c r="F514" s="157">
        <f>SUM(Лист1!G155)</f>
        <v>8573400</v>
      </c>
      <c r="G514" s="157">
        <f>SUM(Лист1!H155)</f>
        <v>0</v>
      </c>
      <c r="H514" s="212">
        <f t="shared" si="418"/>
        <v>8573400</v>
      </c>
      <c r="I514" s="157">
        <f>SUM(Лист1!J155)</f>
        <v>0</v>
      </c>
      <c r="J514" s="157">
        <f>SUM(Лист1!K155)</f>
        <v>0</v>
      </c>
      <c r="K514" s="212">
        <f t="shared" si="419"/>
        <v>0</v>
      </c>
      <c r="L514" s="157">
        <f>SUM(Лист1!M155)</f>
        <v>0</v>
      </c>
      <c r="M514" s="157">
        <f>SUM(Лист1!N155)</f>
        <v>0</v>
      </c>
      <c r="N514" s="212">
        <f t="shared" si="420"/>
        <v>0</v>
      </c>
    </row>
    <row r="515" spans="1:14" ht="30" x14ac:dyDescent="0.25">
      <c r="A515" s="292" t="s">
        <v>487</v>
      </c>
      <c r="B515" s="293">
        <v>14</v>
      </c>
      <c r="C515" s="270" t="s">
        <v>9</v>
      </c>
      <c r="D515" s="270" t="s">
        <v>110</v>
      </c>
      <c r="E515" s="269" t="s">
        <v>7</v>
      </c>
      <c r="F515" s="225">
        <f t="shared" ref="F515:G517" si="487">SUM(F516)</f>
        <v>4459502.79</v>
      </c>
      <c r="G515" s="225">
        <f t="shared" si="487"/>
        <v>0</v>
      </c>
      <c r="H515" s="212">
        <f t="shared" si="418"/>
        <v>4459502.79</v>
      </c>
      <c r="I515" s="157"/>
      <c r="J515" s="157"/>
      <c r="K515" s="212">
        <f t="shared" si="419"/>
        <v>0</v>
      </c>
      <c r="L515" s="157"/>
      <c r="M515" s="157"/>
      <c r="N515" s="212">
        <f t="shared" si="420"/>
        <v>0</v>
      </c>
    </row>
    <row r="516" spans="1:14" ht="51.75" x14ac:dyDescent="0.25">
      <c r="A516" s="220" t="s">
        <v>384</v>
      </c>
      <c r="B516" s="334">
        <v>14</v>
      </c>
      <c r="C516" s="275" t="s">
        <v>9</v>
      </c>
      <c r="D516" s="140" t="s">
        <v>383</v>
      </c>
      <c r="E516" s="284" t="s">
        <v>7</v>
      </c>
      <c r="F516" s="247">
        <f t="shared" si="487"/>
        <v>4459502.79</v>
      </c>
      <c r="G516" s="247">
        <f t="shared" si="487"/>
        <v>0</v>
      </c>
      <c r="H516" s="212">
        <f t="shared" si="418"/>
        <v>4459502.79</v>
      </c>
      <c r="I516" s="157"/>
      <c r="J516" s="157"/>
      <c r="K516" s="212">
        <f t="shared" si="419"/>
        <v>0</v>
      </c>
      <c r="L516" s="157"/>
      <c r="M516" s="157"/>
      <c r="N516" s="212">
        <f t="shared" si="420"/>
        <v>0</v>
      </c>
    </row>
    <row r="517" spans="1:14" x14ac:dyDescent="0.25">
      <c r="A517" s="149" t="s">
        <v>46</v>
      </c>
      <c r="B517" s="294">
        <v>14</v>
      </c>
      <c r="C517" s="165" t="s">
        <v>9</v>
      </c>
      <c r="D517" s="150" t="s">
        <v>383</v>
      </c>
      <c r="E517" s="164" t="s">
        <v>47</v>
      </c>
      <c r="F517" s="246">
        <f t="shared" si="487"/>
        <v>4459502.79</v>
      </c>
      <c r="G517" s="246">
        <f t="shared" si="487"/>
        <v>0</v>
      </c>
      <c r="H517" s="212">
        <f t="shared" si="418"/>
        <v>4459502.79</v>
      </c>
      <c r="I517" s="157"/>
      <c r="J517" s="157"/>
      <c r="K517" s="212">
        <f t="shared" si="419"/>
        <v>0</v>
      </c>
      <c r="L517" s="157"/>
      <c r="M517" s="157"/>
      <c r="N517" s="212">
        <f t="shared" si="420"/>
        <v>0</v>
      </c>
    </row>
    <row r="518" spans="1:14" x14ac:dyDescent="0.25">
      <c r="A518" s="114" t="s">
        <v>48</v>
      </c>
      <c r="B518" s="294">
        <v>14</v>
      </c>
      <c r="C518" s="165" t="s">
        <v>9</v>
      </c>
      <c r="D518" s="150" t="s">
        <v>383</v>
      </c>
      <c r="E518" s="164" t="s">
        <v>49</v>
      </c>
      <c r="F518" s="246">
        <f>SUM(Лист1!G514)</f>
        <v>4459502.79</v>
      </c>
      <c r="G518" s="246">
        <f>SUM(Лист1!H514)</f>
        <v>0</v>
      </c>
      <c r="H518" s="212">
        <f t="shared" si="418"/>
        <v>4459502.79</v>
      </c>
      <c r="I518" s="157"/>
      <c r="J518" s="157"/>
      <c r="K518" s="212">
        <f t="shared" si="419"/>
        <v>0</v>
      </c>
      <c r="L518" s="157"/>
      <c r="M518" s="157"/>
      <c r="N518" s="212">
        <f t="shared" si="420"/>
        <v>0</v>
      </c>
    </row>
    <row r="519" spans="1:14" ht="15.75" x14ac:dyDescent="0.25">
      <c r="A519" s="53" t="s">
        <v>100</v>
      </c>
      <c r="B519" s="102"/>
      <c r="C519" s="117"/>
      <c r="D519" s="102"/>
      <c r="E519" s="102"/>
      <c r="F519" s="209">
        <f>SUM(F506+F466+F424+F367+F244+F184+F147+F134+F129+F22+F237)</f>
        <v>1083248008.46</v>
      </c>
      <c r="G519" s="209">
        <f t="shared" ref="G519" si="488">SUM(G506+G466+G424+G367+G244+G184+G147+G134+G129+G22+G237)</f>
        <v>44888354.400000006</v>
      </c>
      <c r="H519" s="211">
        <f t="shared" si="418"/>
        <v>1128136362.8600001</v>
      </c>
      <c r="I519" s="209">
        <f>SUM(I506+I466+I424+I367+I244+I184+I147+I134+I129+I22+I237)</f>
        <v>702535898.38000011</v>
      </c>
      <c r="J519" s="209">
        <f>SUM(J506+J466+J424+J367+J244+J184+J147+J134+J129+J22+J237)</f>
        <v>38169</v>
      </c>
      <c r="K519" s="211">
        <f t="shared" si="419"/>
        <v>702574067.38000011</v>
      </c>
      <c r="L519" s="209">
        <f>SUM(L506+L466+L424+L367+L244+L184+L147+L134+L129+L22+L237)</f>
        <v>723401105.40999997</v>
      </c>
      <c r="M519" s="209">
        <f>SUM(M506+M466+M424+M367+M244+M184+M147+M134+M129+M22+M237)</f>
        <v>39628</v>
      </c>
      <c r="N519" s="211">
        <f t="shared" si="420"/>
        <v>723440733.40999997</v>
      </c>
    </row>
  </sheetData>
  <mergeCells count="13">
    <mergeCell ref="E8:N8"/>
    <mergeCell ref="E9:N9"/>
    <mergeCell ref="E10:N10"/>
    <mergeCell ref="E11:N11"/>
    <mergeCell ref="G1:N1"/>
    <mergeCell ref="E2:N2"/>
    <mergeCell ref="E3:N3"/>
    <mergeCell ref="E4:N4"/>
    <mergeCell ref="E5:N5"/>
    <mergeCell ref="A16:L16"/>
    <mergeCell ref="A17:L17"/>
    <mergeCell ref="A15:L15"/>
    <mergeCell ref="E6:N6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2021-11-25T12:02:55Z</cp:lastPrinted>
  <dcterms:created xsi:type="dcterms:W3CDTF">2015-10-27T06:57:56Z</dcterms:created>
  <dcterms:modified xsi:type="dcterms:W3CDTF">2021-11-26T06:24:28Z</dcterms:modified>
</cp:coreProperties>
</file>